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T.3.2" sheetId="1" r:id="rId1"/>
  </sheets>
  <definedNames>
    <definedName name="_xlnm.Print_Area" localSheetId="0">T.3.2!$A$1:$J$123</definedName>
  </definedNames>
  <calcPr calcId="124519"/>
</workbook>
</file>

<file path=xl/calcChain.xml><?xml version="1.0" encoding="utf-8"?>
<calcChain xmlns="http://schemas.openxmlformats.org/spreadsheetml/2006/main">
  <c r="J98" i="1"/>
  <c r="H8" l="1"/>
  <c r="I8"/>
  <c r="J8"/>
  <c r="I103"/>
  <c r="J103"/>
  <c r="H103"/>
  <c r="I98"/>
  <c r="I83"/>
  <c r="J83"/>
  <c r="H83"/>
  <c r="I77"/>
  <c r="J77"/>
  <c r="H77"/>
  <c r="I25"/>
  <c r="J25"/>
  <c r="H25"/>
  <c r="I39"/>
  <c r="J39"/>
  <c r="H39"/>
  <c r="I45"/>
  <c r="J45"/>
  <c r="H45"/>
  <c r="I48"/>
  <c r="H48"/>
  <c r="I60"/>
  <c r="J60"/>
  <c r="H60"/>
  <c r="J57"/>
  <c r="J55"/>
  <c r="I55"/>
  <c r="H55"/>
  <c r="I112" l="1"/>
  <c r="H112"/>
  <c r="J112"/>
</calcChain>
</file>

<file path=xl/sharedStrings.xml><?xml version="1.0" encoding="utf-8"?>
<sst xmlns="http://schemas.openxmlformats.org/spreadsheetml/2006/main" count="273" uniqueCount="230">
  <si>
    <t>Lampiran 2</t>
  </si>
  <si>
    <t xml:space="preserve">No </t>
  </si>
  <si>
    <t xml:space="preserve">Sasaran </t>
  </si>
  <si>
    <t xml:space="preserve">Indikator Kinerja Sasaran </t>
  </si>
  <si>
    <t xml:space="preserve"> Program/Kegiatan</t>
  </si>
  <si>
    <t>Realisasi</t>
  </si>
  <si>
    <t>Capaian</t>
  </si>
  <si>
    <t>Terlaksananya Pelayanan Teknis Administrasi</t>
  </si>
  <si>
    <t>Tingkat Kelancaran Pelaksanaan Tugas</t>
  </si>
  <si>
    <t>Program Pelayanan Administrasi Perkantoran </t>
  </si>
  <si>
    <t>Penyediaan Jasa Surat Menyurat</t>
  </si>
  <si>
    <t>Materai 3000 = 600 lbr, Materai 6000 = 318 lbr</t>
  </si>
  <si>
    <t>Materai 3000 = 600 lbr, Materai 6000 = 225 lbr</t>
  </si>
  <si>
    <t>36 Rekening</t>
  </si>
  <si>
    <t>-</t>
  </si>
  <si>
    <t>5 mobil</t>
  </si>
  <si>
    <t>Penyediaan Jasa Administrasi Keuangan</t>
  </si>
  <si>
    <t>11 Orang</t>
  </si>
  <si>
    <t>Penyediaan Jasa Kebersihan Kantor</t>
  </si>
  <si>
    <t>3 orang</t>
  </si>
  <si>
    <t>Penyediaan Jasa Perbaikan Peralatan Kerja</t>
  </si>
  <si>
    <t xml:space="preserve"> service AC 20 buah, service genset 1 kali</t>
  </si>
  <si>
    <t>31,25%</t>
  </si>
  <si>
    <t>Penyediaan ATK</t>
  </si>
  <si>
    <t>40 jenis ATK</t>
  </si>
  <si>
    <t>Penyediaan Barang Cetakan dan Penggandaan</t>
  </si>
  <si>
    <t>13 Jenis cetakan</t>
  </si>
  <si>
    <t xml:space="preserve">Penyediaan komponen Instalasi Listrik / Penerangan Kantor </t>
  </si>
  <si>
    <t>11 Jenis</t>
  </si>
  <si>
    <t>Penyediaan Peralatan Rumah Tangga</t>
  </si>
  <si>
    <t>5 Jenis</t>
  </si>
  <si>
    <t>1.240 Eks</t>
  </si>
  <si>
    <t>Penyediaan Makanan dan Minuman</t>
  </si>
  <si>
    <t>makan rapat 850 Kotak, snack rapat 750 Kotak</t>
  </si>
  <si>
    <t>Rapat-rapat koordinasi dan konsultasi ke Luar Daerah</t>
  </si>
  <si>
    <t>30 Kali</t>
  </si>
  <si>
    <t>Rapat-rapat koordinasi dan konsultasi Dalam Daerah</t>
  </si>
  <si>
    <t>291 Kali</t>
  </si>
  <si>
    <t>Penyediaan Peralatan dan Perlengkapan Kebersihan Kantor</t>
  </si>
  <si>
    <t>18 Jenis</t>
  </si>
  <si>
    <t>Penyediaan Jasa Administrasi Teknis Perkantoran</t>
  </si>
  <si>
    <t>16 Orang</t>
  </si>
  <si>
    <t>Program Peningkatan Sarana dan Prasarana Aparatur </t>
  </si>
  <si>
    <t>Pengadaan Kendaraan Dinas / operasional</t>
  </si>
  <si>
    <t>Pengadaan Perlengkapan Gedung Kantor</t>
  </si>
  <si>
    <t>7 Jenis</t>
  </si>
  <si>
    <t>2 jenis</t>
  </si>
  <si>
    <t>Pengadaan Peralatan Gedung Kantor</t>
  </si>
  <si>
    <t>30 unit hardisk ekternal</t>
  </si>
  <si>
    <t>8 bh</t>
  </si>
  <si>
    <t>Pengadaan Mebeluer</t>
  </si>
  <si>
    <t>2 Unit Sofa</t>
  </si>
  <si>
    <t>Pembuatan Parkir dan Taman Kantor</t>
  </si>
  <si>
    <t>30 Batang bibit tanaman</t>
  </si>
  <si>
    <t>Penyediaan Sarana dan Prasarana Gedung Kantor</t>
  </si>
  <si>
    <t>Sewa Rumah Dinas</t>
  </si>
  <si>
    <t>Pemeliharaan rutin/berkala gedung kantor</t>
  </si>
  <si>
    <t>1 Gedung</t>
  </si>
  <si>
    <t>Pemeliharaan rutin /berkala mobil jabatan</t>
  </si>
  <si>
    <t>1 Mobil</t>
  </si>
  <si>
    <t>Pemeliharaan Rutin / Berkala Kendaraan Dinas / Operasional</t>
  </si>
  <si>
    <t>4 Mobil, 3 motor</t>
  </si>
  <si>
    <t>4 Mobil</t>
  </si>
  <si>
    <t>Rehabilitasi sedang berat gedung kantor</t>
  </si>
  <si>
    <t>Pengembangan Gedung Kantor</t>
  </si>
  <si>
    <t>Pelataran Halaman Gedung Kantor</t>
  </si>
  <si>
    <t>Penyusunan LAKIP</t>
  </si>
  <si>
    <t xml:space="preserve">1 dokumen </t>
  </si>
  <si>
    <t xml:space="preserve">2 Dokumen </t>
  </si>
  <si>
    <t>Penyusunan Anggaran RKT dan RKA SKPD</t>
  </si>
  <si>
    <t>Penyusunan Renstra</t>
  </si>
  <si>
    <t>Tersedianya Aparatur Perencana Yang Terampil dan Profesional</t>
  </si>
  <si>
    <t>Jumlah Pendidikan, Pelatihan dan Bimtek yang dikuti</t>
  </si>
  <si>
    <t>Program Peningkatan Kapasitas Sumber Daya Aparatur</t>
  </si>
  <si>
    <t>Peningkatan Kemampuan Teknis Aparat Perencana</t>
  </si>
  <si>
    <t>60 Peserta</t>
  </si>
  <si>
    <t>15 Orang</t>
  </si>
  <si>
    <t>Pendidikan dan Pelatihan non Formal</t>
  </si>
  <si>
    <t>27 Orang</t>
  </si>
  <si>
    <t>Terlaksananya koordinasi, integrasi, sinergitas dalam penyusunan perencanaan pembangunan</t>
  </si>
  <si>
    <t xml:space="preserve">Tersedianya review RTRW yang telah ditetapkan dengan PERDA </t>
  </si>
  <si>
    <t>Program Perencanaan Tata Ruang</t>
  </si>
  <si>
    <t>Rapat Koordinasi Tentang Rencana Tata Ruang</t>
  </si>
  <si>
    <t>1 Laporan/ triwulan</t>
  </si>
  <si>
    <t>Koordinasi Operasional BKPRD</t>
  </si>
  <si>
    <t>1 Laporan</t>
  </si>
  <si>
    <t>Penyusunan Masterplan Persampahan</t>
  </si>
  <si>
    <t>dokumen</t>
  </si>
  <si>
    <t>Koreksi Geometri Citra Satelit Resolusi Tinggi</t>
  </si>
  <si>
    <t>1  dokomen</t>
  </si>
  <si>
    <t>Pemetaan Jaringan PDAM (Air Minum)</t>
  </si>
  <si>
    <t>2  dokomen</t>
  </si>
  <si>
    <t>Penyusunan Rencana Detail Tata Ruang Kawasan</t>
  </si>
  <si>
    <t>Terlaksananya koordinasi perencanaan pembangunan</t>
  </si>
  <si>
    <t>Program Perencanaan Pengembangan Kota-kota menengah dan besar</t>
  </si>
  <si>
    <t xml:space="preserve"> Koordinasi Perencanaan pamsimas II (Penyediaan Air Minum dan Sanitasi Berbasis Masyarakat)</t>
  </si>
  <si>
    <t xml:space="preserve"> 1 Dokumen (12 Desa)</t>
  </si>
  <si>
    <t>10 Desa</t>
  </si>
  <si>
    <t>Jumlah dokumen perencanaan RPJP yang ditetapkan perda</t>
  </si>
  <si>
    <t>Program perencanaan pembangunan daerah </t>
  </si>
  <si>
    <t xml:space="preserve">Jumlah dokumen perencanaan RPJMD yang ditetapkan perda </t>
  </si>
  <si>
    <t>1 dokumen</t>
  </si>
  <si>
    <t>Penjabaran program RPJMD ke dalam RKPD</t>
  </si>
  <si>
    <t>Penetapan RKPD</t>
  </si>
  <si>
    <t xml:space="preserve"> 2 Dokumen</t>
  </si>
  <si>
    <t xml:space="preserve"> 2 Dokumen (50 buku)</t>
  </si>
  <si>
    <t>Penyusunan RPJMD</t>
  </si>
  <si>
    <t>Penyusunan Rancangan Peraturan Daerah Tentang RPJMD</t>
  </si>
  <si>
    <t>Tersedianya dokumen perencanaan RKPD yang telah ditetapkan dengan PERBUB</t>
  </si>
  <si>
    <t>Monitoring, Evaluasi dan Pelaporan</t>
  </si>
  <si>
    <t>3 Dokumen</t>
  </si>
  <si>
    <t>Penyusunan dan Penetapan KUA dan PPAS</t>
  </si>
  <si>
    <t>2 Dokumen</t>
  </si>
  <si>
    <t>1 Dokumen</t>
  </si>
  <si>
    <t>Penyusunan dan Penetapan KUA dan PPA Perubahan</t>
  </si>
  <si>
    <t>Koordinasi Bidang Evaluasi dan Pembangunan</t>
  </si>
  <si>
    <t>1 dokumen laporan,  12 kali luar prov, 32 dalam daerah prov</t>
  </si>
  <si>
    <t>40 dalam daerah &amp; 21luar daerah</t>
  </si>
  <si>
    <t>Program Pembangunan Percepatan Sanitasi Pemukiman (PPSP)</t>
  </si>
  <si>
    <t>Koordinasi dan Konsultasi Bidang Fisik dan Prasarana</t>
  </si>
  <si>
    <t>60 dalam daerah &amp; 16 luar daerah</t>
  </si>
  <si>
    <t>30 dalam daerah &amp; 10 luar daerah</t>
  </si>
  <si>
    <t>120,63%</t>
  </si>
  <si>
    <t>Dana Pendamping Perumahan Untuk Masyarakat Kurang Mampu</t>
  </si>
  <si>
    <t>Kajian Lingkungan Hidup Strategis (KLHS) RPJMD</t>
  </si>
  <si>
    <t>Review Renstra</t>
  </si>
  <si>
    <t>Penyusunan SOP Perencanaan</t>
  </si>
  <si>
    <t>Review RPJMD</t>
  </si>
  <si>
    <t>Program perencanaan pembangunan ekonomi </t>
  </si>
  <si>
    <t>Koordinasi Perencanaan Pembangunan Bidang Ekonomi</t>
  </si>
  <si>
    <t>8 kali ke luar daerah, 38 kali ke dalam daerah</t>
  </si>
  <si>
    <t>41 kali ke dalam daerah, 7 kali ke luar daerah</t>
  </si>
  <si>
    <t>Koordinasi Program Percepatan Pembangunan Daerah Tertinggal Tahun 2014</t>
  </si>
  <si>
    <t>Program perencanaan sosial dan budaya</t>
  </si>
  <si>
    <t>Koordinasi Perencanaan Pembangunan Bidang Sosial dan Budaya</t>
  </si>
  <si>
    <t>1 dokumen laporan, 12 kali luar Prov, 60 kali dlm Prov</t>
  </si>
  <si>
    <t>1 dokumen laporan, 40 kali dlm Prov, 12 kali luar Prov</t>
  </si>
  <si>
    <t>Fasilitasi Rencana Aksi Daerah Bidang Sosial Budaya</t>
  </si>
  <si>
    <t>1 laporan Aksi PPK Tahun 2015</t>
  </si>
  <si>
    <t>1 Dokumen LP2KD (10 Buku )</t>
  </si>
  <si>
    <t>Kajian Pencapaian MDGs</t>
  </si>
  <si>
    <t>Fasilitasi Tim Koordinasi Penanggulangan Kemiskinan (TKPK)</t>
  </si>
  <si>
    <t xml:space="preserve">1 Dokumen LP2KD </t>
  </si>
  <si>
    <t>Menyediakan sistem pendataan/informasi/data statistik yang akurat dan up to date</t>
  </si>
  <si>
    <t>Kajian Indikator Kesejahteraan Rakyat</t>
  </si>
  <si>
    <t>Road Map SIDA (Sistem Inofasi Daerah)</t>
  </si>
  <si>
    <t>1 lap</t>
  </si>
  <si>
    <t>Fasilitasi Pokja PUG Kabupataen Empat Lawang</t>
  </si>
  <si>
    <t>Program Kerjasama Pembangunan</t>
  </si>
  <si>
    <t>Fasilitasi Kerjasama Dengan Dunia Usaha / Lembaga</t>
  </si>
  <si>
    <t xml:space="preserve">Tingkat ketersediaan data yang akurat dan up to date. </t>
  </si>
  <si>
    <t xml:space="preserve">Program pengembangan data/informasi/statistik daerah </t>
  </si>
  <si>
    <t>Penyusunan Data Empat Lawang</t>
  </si>
  <si>
    <t>Penyusunan dan Pengumpulan Data PDRB</t>
  </si>
  <si>
    <t>Kecamatan dalam Angka</t>
  </si>
  <si>
    <t>10 dokumen</t>
  </si>
  <si>
    <t>Penyusnan Variabel Dana Alokasi Umum</t>
  </si>
  <si>
    <t>Program pengembangan data/informasi </t>
  </si>
  <si>
    <t>Operasional Sistem Informasi Manajemen Pembangunan</t>
  </si>
  <si>
    <t>1 tahun operasional SIMP</t>
  </si>
  <si>
    <t>Sistem informasi Monitoring dan Evaluasi (E-Monev)</t>
  </si>
  <si>
    <t>Penyusunan  aplikasi Laporan pelaksanaan pembangunan</t>
  </si>
  <si>
    <t>Rata-Rata Capaian Kinerja program/kegiatan</t>
  </si>
  <si>
    <t>Kepala Bappeda</t>
  </si>
  <si>
    <t>Kabupaten Empat Lawang</t>
  </si>
  <si>
    <t>Penetapan dan Pengukuran Kinerja Kabupaten</t>
  </si>
  <si>
    <t>Pengadaan Website</t>
  </si>
  <si>
    <t>Operasional Aplikasi e-Laporan</t>
  </si>
  <si>
    <t>Pengadaan Aplikasi Bank Data/Databse</t>
  </si>
  <si>
    <t>Program Perencanaan Pengembangan Wilayah Strategis dan Cepat Tumbuh</t>
  </si>
  <si>
    <t>Penyusunan Review Dokumen Rispam</t>
  </si>
  <si>
    <t>Tim Evaluasi Pengawasan Realisasi Anggaran (TEPRA)</t>
  </si>
  <si>
    <t>Penyusunan Rencana Pembangunan Pedesaan</t>
  </si>
  <si>
    <t>Pemetaan Informasi Pembangunan Ekonomi Daerah</t>
  </si>
  <si>
    <t>Kerja Sama Forum CSR Kabupaten</t>
  </si>
  <si>
    <t>Kajian Pencapaian SDGs</t>
  </si>
  <si>
    <t>Sinkronisasi dan Perencanaan Sosial dan Budaya</t>
  </si>
  <si>
    <t>Tabel 3.2.</t>
  </si>
  <si>
    <t>Penyediaan Jasa Komunikasi, Sumber Daya Air dan Listrik</t>
  </si>
  <si>
    <t>Penyediaan Jasa Pemeliharaan dan Perizinan Kendaraan Dinas/Operasional</t>
  </si>
  <si>
    <t>15 Jenis cetakan</t>
  </si>
  <si>
    <t>Program Peningkatan Pengembangan Sistem Pelaporan Capaian Kinerja dan Keuangan</t>
  </si>
  <si>
    <t>3 Orang</t>
  </si>
  <si>
    <t>18 Orang</t>
  </si>
  <si>
    <t>1 Jenis</t>
  </si>
  <si>
    <t>1 Mpbil</t>
  </si>
  <si>
    <t>5 Mobil dan 2 Motor</t>
  </si>
  <si>
    <t>10 Dokumen</t>
  </si>
  <si>
    <t>20 Desa</t>
  </si>
  <si>
    <t>NIP. 197607272003121006</t>
  </si>
  <si>
    <t>Meterai Rp. 3.000 = 350 Lbr dan Meterai Rp. 6.000 = 1.500 Lbr</t>
  </si>
  <si>
    <t>48 Rekening</t>
  </si>
  <si>
    <t>4 Mobil dan 2 Motor</t>
  </si>
  <si>
    <t>Servis Komputer/Laptop/Notebook 17 Buah, Printer 11 Buah, AC 15 Buah dan Servis Genset 5 Kali</t>
  </si>
  <si>
    <t>44 Jenis ATK</t>
  </si>
  <si>
    <t>11 Jenis Cetakan</t>
  </si>
  <si>
    <t>9 Jenis</t>
  </si>
  <si>
    <t>2.031 Eks</t>
  </si>
  <si>
    <t>24 Kali</t>
  </si>
  <si>
    <t>Dalam Kecamatan 20 Kali dan Palembang 66 Kali</t>
  </si>
  <si>
    <t>14 Jenis dan 663 Buah</t>
  </si>
  <si>
    <t>1 Unit Motor</t>
  </si>
  <si>
    <t>Riben Kaca 1 Unit dan Stabilizer 1 Unit</t>
  </si>
  <si>
    <t>6 Buah Laptop dan 3 Unit Printer</t>
  </si>
  <si>
    <t>10 Dokumen IKU dan 10 Dokumen PK</t>
  </si>
  <si>
    <t>8 Orang</t>
  </si>
  <si>
    <t>Penyelenggaran Musrenbang RKPD</t>
  </si>
  <si>
    <t>1 Dokumen dan 30 Buku</t>
  </si>
  <si>
    <t>110 Kali</t>
  </si>
  <si>
    <t>100 Orang dan Iuran Akopsi 1 Tahun</t>
  </si>
  <si>
    <t>30 Dalam Daerah dan 10 Luar Daerah</t>
  </si>
  <si>
    <t>1 Laporan dan 10 Buku</t>
  </si>
  <si>
    <t>12 Kali ke Dalam Daerah dan 75 Kecamatan, 5 Kali Ke Luar Daerah Luar Provinsi</t>
  </si>
  <si>
    <t>4 Peta dan 1 Dokumen</t>
  </si>
  <si>
    <t>79 Kali</t>
  </si>
  <si>
    <t>40 Buku Laporan Kemiskinan</t>
  </si>
  <si>
    <t>20 Buku dan 80%</t>
  </si>
  <si>
    <t>1 Tahun</t>
  </si>
  <si>
    <t>1 Sistem</t>
  </si>
  <si>
    <t>20 Buku dan 40 Laporan</t>
  </si>
  <si>
    <t>1 Aplikasi</t>
  </si>
  <si>
    <t>1 Dokumen dan 240 Buku</t>
  </si>
  <si>
    <t>Perbandingan  antara realisasi kinerja serta capaian kinerja tahun 2017 dengan tahun lalu dan beberapa tahun terakhir</t>
  </si>
  <si>
    <t>Penyediaan Bahan Bacaan dan Peraturan Perundang-undangan</t>
  </si>
  <si>
    <t>Tebing Tinggi,                            2018</t>
  </si>
  <si>
    <t>Yulius  Sugiantara, S.E.M.Si.</t>
  </si>
  <si>
    <t>Pembina / IV.a</t>
  </si>
  <si>
    <t>Program Penelitian dan Pengembangan</t>
  </si>
  <si>
    <t>Kajian Penelitian dan Pengembangan</t>
  </si>
  <si>
    <t>Makan Rapat 928 Kotak , Snack Rapat 900 Kotak</t>
  </si>
</sst>
</file>

<file path=xl/styles.xml><?xml version="1.0" encoding="utf-8"?>
<styleSheet xmlns="http://schemas.openxmlformats.org/spreadsheetml/2006/main">
  <numFmts count="3">
    <numFmt numFmtId="42" formatCode="_-&quot;Rp&quot;* #,##0_-;\-&quot;Rp&quot;* #,##0_-;_-&quot;Rp&quot;* &quot;-&quot;_-;_-@_-"/>
    <numFmt numFmtId="164" formatCode="_(* #,##0_);_(* \(#,##0\);_(* &quot;-&quot;_);_(@_)"/>
    <numFmt numFmtId="165" formatCode="_(* #,##0.00_);_(* \(#,##0.00\);_(* &quot;-&quot;_);_(@_)"/>
  </numFmts>
  <fonts count="1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"/>
    </font>
    <font>
      <sz val="11"/>
      <color indexed="8"/>
      <name val="Calibri"/>
      <family val="2"/>
    </font>
    <font>
      <b/>
      <sz val="10"/>
      <color rgb="FF000000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</cellStyleXfs>
  <cellXfs count="161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 shrinkToFit="1"/>
    </xf>
    <xf numFmtId="9" fontId="3" fillId="2" borderId="10" xfId="0" applyNumberFormat="1" applyFont="1" applyFill="1" applyBorder="1" applyAlignment="1">
      <alignment horizontal="center" vertical="center" wrapText="1" shrinkToFit="1"/>
    </xf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165" fontId="3" fillId="2" borderId="10" xfId="1" applyNumberFormat="1" applyFont="1" applyFill="1" applyBorder="1" applyAlignment="1">
      <alignment horizontal="center" vertical="center" wrapText="1" shrinkToFit="1"/>
    </xf>
    <xf numFmtId="0" fontId="2" fillId="2" borderId="1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left" vertical="top" wrapText="1" shrinkToFi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center" wrapText="1" shrinkToFit="1"/>
    </xf>
    <xf numFmtId="0" fontId="3" fillId="2" borderId="10" xfId="0" quotePrefix="1" applyFont="1" applyFill="1" applyBorder="1" applyAlignment="1">
      <alignment horizontal="center" vertical="center" wrapText="1" shrinkToFit="1"/>
    </xf>
    <xf numFmtId="0" fontId="2" fillId="2" borderId="8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 wrapText="1"/>
    </xf>
    <xf numFmtId="49" fontId="2" fillId="2" borderId="10" xfId="0" applyNumberFormat="1" applyFont="1" applyFill="1" applyBorder="1" applyAlignment="1">
      <alignment horizontal="left" vertical="top" wrapText="1"/>
    </xf>
    <xf numFmtId="9" fontId="4" fillId="2" borderId="10" xfId="0" applyNumberFormat="1" applyFont="1" applyFill="1" applyBorder="1" applyAlignment="1">
      <alignment horizontal="center" vertical="center" wrapText="1" shrinkToFit="1"/>
    </xf>
    <xf numFmtId="0" fontId="6" fillId="2" borderId="0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left" vertical="top" wrapText="1"/>
    </xf>
    <xf numFmtId="0" fontId="3" fillId="2" borderId="10" xfId="0" applyNumberFormat="1" applyFont="1" applyFill="1" applyBorder="1" applyAlignment="1">
      <alignment horizontal="center" vertical="center" wrapText="1" shrinkToFit="1"/>
    </xf>
    <xf numFmtId="0" fontId="3" fillId="2" borderId="10" xfId="0" quotePrefix="1" applyFont="1" applyFill="1" applyBorder="1" applyAlignment="1">
      <alignment horizontal="center" vertical="center" wrapText="1"/>
    </xf>
    <xf numFmtId="0" fontId="5" fillId="2" borderId="10" xfId="0" quotePrefix="1" applyFont="1" applyFill="1" applyBorder="1" applyAlignment="1">
      <alignment horizontal="center" vertical="center" wrapText="1"/>
    </xf>
    <xf numFmtId="9" fontId="3" fillId="2" borderId="10" xfId="0" quotePrefix="1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0" fontId="2" fillId="2" borderId="8" xfId="0" applyFont="1" applyFill="1" applyBorder="1"/>
    <xf numFmtId="0" fontId="2" fillId="2" borderId="7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11" xfId="0" applyFont="1" applyFill="1" applyBorder="1"/>
    <xf numFmtId="0" fontId="4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vertical="top" wrapText="1" shrinkToFit="1"/>
    </xf>
    <xf numFmtId="0" fontId="2" fillId="2" borderId="12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/>
    <xf numFmtId="1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Border="1" applyAlignment="1">
      <alignment vertical="top"/>
    </xf>
    <xf numFmtId="0" fontId="2" fillId="2" borderId="2" xfId="0" applyFont="1" applyFill="1" applyBorder="1" applyAlignment="1"/>
    <xf numFmtId="0" fontId="2" fillId="2" borderId="0" xfId="0" applyFont="1" applyFill="1" applyBorder="1" applyAlignment="1"/>
    <xf numFmtId="0" fontId="3" fillId="2" borderId="0" xfId="0" applyFont="1" applyFill="1" applyBorder="1" applyAlignment="1">
      <alignment horizontal="left" vertical="top" wrapText="1" shrinkToFit="1"/>
    </xf>
    <xf numFmtId="0" fontId="4" fillId="2" borderId="0" xfId="0" applyFont="1" applyFill="1" applyBorder="1" applyAlignment="1">
      <alignment horizontal="left" vertical="top" wrapText="1"/>
    </xf>
    <xf numFmtId="9" fontId="4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9" fontId="4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 shrinkToFit="1"/>
    </xf>
    <xf numFmtId="9" fontId="3" fillId="2" borderId="0" xfId="0" applyNumberFormat="1" applyFont="1" applyFill="1" applyBorder="1" applyAlignment="1">
      <alignment horizontal="center" vertical="center" wrapText="1" shrinkToFit="1"/>
    </xf>
    <xf numFmtId="165" fontId="3" fillId="2" borderId="0" xfId="0" applyNumberFormat="1" applyFont="1" applyFill="1" applyBorder="1" applyAlignment="1">
      <alignment horizontal="center" vertical="center" wrapText="1" shrinkToFit="1"/>
    </xf>
    <xf numFmtId="9" fontId="3" fillId="2" borderId="0" xfId="2" applyFont="1" applyFill="1" applyBorder="1" applyAlignment="1">
      <alignment horizontal="center" vertical="center" wrapText="1" shrinkToFit="1"/>
    </xf>
    <xf numFmtId="9" fontId="4" fillId="2" borderId="0" xfId="0" applyNumberFormat="1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top" wrapText="1"/>
    </xf>
    <xf numFmtId="9" fontId="4" fillId="2" borderId="10" xfId="2" applyFont="1" applyFill="1" applyBorder="1" applyAlignment="1">
      <alignment horizontal="center" vertical="center" wrapText="1" shrinkToFit="1"/>
    </xf>
    <xf numFmtId="9" fontId="4" fillId="2" borderId="0" xfId="2" applyFont="1" applyFill="1" applyBorder="1" applyAlignment="1">
      <alignment horizontal="center" vertical="center" wrapText="1" shrinkToFit="1"/>
    </xf>
    <xf numFmtId="0" fontId="5" fillId="2" borderId="1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9" fontId="3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vertical="center" wrapText="1"/>
    </xf>
    <xf numFmtId="9" fontId="2" fillId="2" borderId="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top" wrapText="1" shrinkToFit="1"/>
    </xf>
    <xf numFmtId="0" fontId="4" fillId="2" borderId="0" xfId="0" applyFont="1" applyFill="1" applyBorder="1" applyAlignment="1">
      <alignment horizontal="center" vertical="top" wrapText="1" shrinkToFit="1"/>
    </xf>
    <xf numFmtId="0" fontId="2" fillId="2" borderId="12" xfId="0" applyFont="1" applyFill="1" applyBorder="1"/>
    <xf numFmtId="0" fontId="2" fillId="2" borderId="0" xfId="0" applyFont="1" applyFill="1" applyAlignment="1">
      <alignment vertical="top"/>
    </xf>
    <xf numFmtId="0" fontId="6" fillId="2" borderId="10" xfId="0" applyFont="1" applyFill="1" applyBorder="1" applyAlignment="1">
      <alignment horizontal="center" vertical="center"/>
    </xf>
    <xf numFmtId="0" fontId="4" fillId="2" borderId="10" xfId="0" quotePrefix="1" applyFont="1" applyFill="1" applyBorder="1" applyAlignment="1">
      <alignment horizontal="center" vertical="center" wrapText="1"/>
    </xf>
    <xf numFmtId="9" fontId="4" fillId="2" borderId="10" xfId="0" quotePrefix="1" applyNumberFormat="1" applyFont="1" applyFill="1" applyBorder="1" applyAlignment="1">
      <alignment horizontal="center" vertical="center" wrapText="1" shrinkToFit="1"/>
    </xf>
    <xf numFmtId="0" fontId="6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 shrinkToFit="1"/>
    </xf>
    <xf numFmtId="0" fontId="2" fillId="2" borderId="5" xfId="0" applyFont="1" applyFill="1" applyBorder="1" applyAlignment="1">
      <alignment horizontal="center" vertical="center" wrapText="1"/>
    </xf>
    <xf numFmtId="9" fontId="6" fillId="2" borderId="10" xfId="2" applyFont="1" applyFill="1" applyBorder="1" applyAlignment="1">
      <alignment horizontal="center" vertical="center" wrapText="1"/>
    </xf>
    <xf numFmtId="9" fontId="2" fillId="2" borderId="10" xfId="0" applyNumberFormat="1" applyFont="1" applyFill="1" applyBorder="1" applyAlignment="1">
      <alignment horizontal="center" vertical="center" wrapText="1"/>
    </xf>
    <xf numFmtId="10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9" fontId="11" fillId="2" borderId="10" xfId="0" applyNumberFormat="1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6" fillId="2" borderId="6" xfId="0" applyFont="1" applyFill="1" applyBorder="1" applyAlignment="1"/>
    <xf numFmtId="0" fontId="7" fillId="2" borderId="0" xfId="0" applyFont="1" applyFill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/>
    </xf>
    <xf numFmtId="0" fontId="3" fillId="2" borderId="3" xfId="0" applyFont="1" applyFill="1" applyBorder="1" applyAlignment="1">
      <alignment horizontal="left" vertical="top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 shrinkToFit="1"/>
    </xf>
    <xf numFmtId="9" fontId="2" fillId="2" borderId="3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 shrinkToFit="1"/>
    </xf>
    <xf numFmtId="9" fontId="2" fillId="2" borderId="7" xfId="0" applyNumberFormat="1" applyFont="1" applyFill="1" applyBorder="1" applyAlignment="1">
      <alignment horizontal="center" vertical="center" wrapText="1"/>
    </xf>
    <xf numFmtId="42" fontId="2" fillId="2" borderId="13" xfId="0" applyNumberFormat="1" applyFont="1" applyFill="1" applyBorder="1"/>
    <xf numFmtId="0" fontId="6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top" wrapText="1" shrinkToFit="1"/>
    </xf>
    <xf numFmtId="0" fontId="2" fillId="2" borderId="5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3" xfId="0" quotePrefix="1" applyFont="1" applyFill="1" applyBorder="1" applyAlignment="1">
      <alignment horizontal="center" vertical="center" wrapText="1"/>
    </xf>
    <xf numFmtId="0" fontId="2" fillId="2" borderId="3" xfId="0" quotePrefix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quotePrefix="1" applyFont="1" applyFill="1" applyBorder="1" applyAlignment="1">
      <alignment horizontal="center" vertical="center" wrapText="1"/>
    </xf>
    <xf numFmtId="9" fontId="2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2" fillId="2" borderId="7" xfId="0" quotePrefix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8" xfId="0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top" wrapText="1" shrinkToFit="1"/>
    </xf>
    <xf numFmtId="0" fontId="3" fillId="2" borderId="8" xfId="0" applyFont="1" applyFill="1" applyBorder="1" applyAlignment="1">
      <alignment horizontal="left" vertical="top" wrapText="1" shrinkToFit="1"/>
    </xf>
  </cellXfs>
  <cellStyles count="6">
    <cellStyle name="Comma [0]" xfId="1" builtinId="6"/>
    <cellStyle name="Normal" xfId="0" builtinId="0"/>
    <cellStyle name="Normal 10" xfId="3"/>
    <cellStyle name="Normal 2" xfId="4"/>
    <cellStyle name="Normal 2 4" xfId="5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122"/>
  <sheetViews>
    <sheetView tabSelected="1" topLeftCell="A112" workbookViewId="0">
      <selection activeCell="E138" sqref="E138"/>
    </sheetView>
  </sheetViews>
  <sheetFormatPr defaultRowHeight="12.75"/>
  <cols>
    <col min="1" max="1" width="4.5703125" style="61" customWidth="1"/>
    <col min="2" max="2" width="12.7109375" style="61" customWidth="1"/>
    <col min="3" max="3" width="11.140625" style="61" customWidth="1"/>
    <col min="4" max="4" width="17.5703125" style="61" customWidth="1"/>
    <col min="5" max="5" width="10" style="61" customWidth="1"/>
    <col min="6" max="7" width="10.28515625" style="61" customWidth="1"/>
    <col min="8" max="8" width="8.85546875" style="61" customWidth="1"/>
    <col min="9" max="9" width="7.5703125" style="61" customWidth="1"/>
    <col min="10" max="10" width="6" style="61" customWidth="1"/>
    <col min="11" max="13" width="9.140625" style="61"/>
    <col min="14" max="14" width="15.140625" style="61" customWidth="1"/>
    <col min="15" max="15" width="25.7109375" style="61" customWidth="1"/>
    <col min="16" max="17" width="9.140625" style="61"/>
    <col min="18" max="18" width="8.85546875" style="61" customWidth="1"/>
    <col min="19" max="16384" width="9.140625" style="61"/>
  </cols>
  <sheetData>
    <row r="1" spans="1:19">
      <c r="A1" s="61" t="s">
        <v>0</v>
      </c>
    </row>
    <row r="2" spans="1:19" ht="9.75" customHeight="1"/>
    <row r="3" spans="1:19">
      <c r="A3" s="150" t="s">
        <v>177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9">
      <c r="A4" s="150" t="s">
        <v>222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9">
      <c r="A5" s="63"/>
      <c r="B5" s="63"/>
      <c r="C5" s="64"/>
    </row>
    <row r="6" spans="1:19" ht="30" customHeight="1">
      <c r="A6" s="151" t="s">
        <v>1</v>
      </c>
      <c r="B6" s="151" t="s">
        <v>2</v>
      </c>
      <c r="C6" s="153" t="s">
        <v>3</v>
      </c>
      <c r="D6" s="153" t="s">
        <v>4</v>
      </c>
      <c r="E6" s="156" t="s">
        <v>5</v>
      </c>
      <c r="F6" s="157"/>
      <c r="G6" s="158"/>
      <c r="H6" s="156" t="s">
        <v>6</v>
      </c>
      <c r="I6" s="157"/>
      <c r="J6" s="158"/>
      <c r="L6" s="49"/>
      <c r="M6" s="49"/>
      <c r="N6" s="49"/>
      <c r="O6" s="49"/>
      <c r="P6" s="49"/>
      <c r="Q6" s="49"/>
      <c r="R6" s="49"/>
      <c r="S6" s="49"/>
    </row>
    <row r="7" spans="1:19">
      <c r="A7" s="152"/>
      <c r="B7" s="152"/>
      <c r="C7" s="154"/>
      <c r="D7" s="155"/>
      <c r="E7" s="104">
        <v>2015</v>
      </c>
      <c r="F7" s="104">
        <v>2016</v>
      </c>
      <c r="G7" s="92">
        <v>2017</v>
      </c>
      <c r="H7" s="104">
        <v>2015</v>
      </c>
      <c r="I7" s="104">
        <v>2016</v>
      </c>
      <c r="J7" s="92">
        <v>2017</v>
      </c>
      <c r="L7" s="1"/>
      <c r="M7" s="1"/>
      <c r="N7" s="2"/>
      <c r="O7" s="2"/>
      <c r="P7" s="1"/>
      <c r="Q7" s="1"/>
      <c r="R7" s="1"/>
      <c r="S7" s="49"/>
    </row>
    <row r="8" spans="1:19" ht="42.75" customHeight="1">
      <c r="A8" s="3">
        <v>1</v>
      </c>
      <c r="B8" s="147" t="s">
        <v>7</v>
      </c>
      <c r="C8" s="159" t="s">
        <v>8</v>
      </c>
      <c r="D8" s="4" t="s">
        <v>9</v>
      </c>
      <c r="E8" s="5"/>
      <c r="F8" s="5"/>
      <c r="G8" s="97"/>
      <c r="H8" s="98">
        <f>AVERAGE(H9:H24)</f>
        <v>0.81868666666666667</v>
      </c>
      <c r="I8" s="98">
        <f t="shared" ref="I8:J8" si="0">AVERAGE(I9:I24)</f>
        <v>0.63315624999999998</v>
      </c>
      <c r="J8" s="98">
        <f t="shared" si="0"/>
        <v>1</v>
      </c>
      <c r="L8" s="6"/>
      <c r="M8" s="7"/>
      <c r="N8" s="65"/>
      <c r="O8" s="66"/>
      <c r="P8" s="67"/>
      <c r="Q8" s="68"/>
      <c r="R8" s="69"/>
      <c r="S8" s="49"/>
    </row>
    <row r="9" spans="1:19" ht="80.25" customHeight="1">
      <c r="A9" s="8"/>
      <c r="B9" s="148"/>
      <c r="C9" s="160"/>
      <c r="D9" s="11" t="s">
        <v>10</v>
      </c>
      <c r="E9" s="21" t="s">
        <v>11</v>
      </c>
      <c r="F9" s="21" t="s">
        <v>12</v>
      </c>
      <c r="G9" s="97" t="s">
        <v>190</v>
      </c>
      <c r="H9" s="12">
        <v>0.26</v>
      </c>
      <c r="I9" s="12">
        <v>0.35780000000000001</v>
      </c>
      <c r="J9" s="99">
        <v>1</v>
      </c>
      <c r="L9" s="6"/>
      <c r="M9" s="7"/>
      <c r="N9" s="13"/>
      <c r="O9" s="65"/>
      <c r="P9" s="70"/>
      <c r="Q9" s="70"/>
      <c r="R9" s="71"/>
      <c r="S9" s="49"/>
    </row>
    <row r="10" spans="1:19" ht="38.25">
      <c r="A10" s="8"/>
      <c r="B10" s="9"/>
      <c r="C10" s="10"/>
      <c r="D10" s="11" t="s">
        <v>178</v>
      </c>
      <c r="E10" s="21" t="s">
        <v>13</v>
      </c>
      <c r="F10" s="21" t="s">
        <v>13</v>
      </c>
      <c r="G10" s="97" t="s">
        <v>191</v>
      </c>
      <c r="H10" s="12">
        <v>1</v>
      </c>
      <c r="I10" s="12">
        <v>0.47349999999999998</v>
      </c>
      <c r="J10" s="99">
        <v>1</v>
      </c>
      <c r="L10" s="6"/>
      <c r="M10" s="7"/>
      <c r="N10" s="13"/>
      <c r="O10" s="65"/>
      <c r="P10" s="70"/>
      <c r="Q10" s="70"/>
      <c r="R10" s="71"/>
      <c r="S10" s="49"/>
    </row>
    <row r="11" spans="1:19" ht="63.75">
      <c r="A11" s="8"/>
      <c r="B11" s="14"/>
      <c r="C11" s="10"/>
      <c r="D11" s="11" t="s">
        <v>179</v>
      </c>
      <c r="E11" s="15" t="s">
        <v>15</v>
      </c>
      <c r="F11" s="15" t="s">
        <v>15</v>
      </c>
      <c r="G11" s="97" t="s">
        <v>192</v>
      </c>
      <c r="H11" s="12">
        <v>0.6</v>
      </c>
      <c r="I11" s="12">
        <v>0.43309999999999998</v>
      </c>
      <c r="J11" s="99">
        <v>1</v>
      </c>
      <c r="L11" s="6"/>
      <c r="M11" s="13"/>
      <c r="N11" s="13"/>
      <c r="O11" s="65"/>
      <c r="P11" s="16"/>
      <c r="Q11" s="16"/>
      <c r="R11" s="71"/>
      <c r="S11" s="49"/>
    </row>
    <row r="12" spans="1:19" ht="38.25">
      <c r="A12" s="8"/>
      <c r="B12" s="14"/>
      <c r="C12" s="10"/>
      <c r="D12" s="11" t="s">
        <v>16</v>
      </c>
      <c r="E12" s="21" t="s">
        <v>17</v>
      </c>
      <c r="F12" s="21" t="s">
        <v>17</v>
      </c>
      <c r="G12" s="97"/>
      <c r="H12" s="12">
        <v>1</v>
      </c>
      <c r="I12" s="12">
        <v>1</v>
      </c>
      <c r="J12" s="99"/>
      <c r="L12" s="6"/>
      <c r="M12" s="13"/>
      <c r="N12" s="13"/>
      <c r="O12" s="65"/>
      <c r="P12" s="70"/>
      <c r="Q12" s="70"/>
      <c r="R12" s="71"/>
      <c r="S12" s="49"/>
    </row>
    <row r="13" spans="1:19" ht="25.5">
      <c r="A13" s="8"/>
      <c r="B13" s="14"/>
      <c r="C13" s="10"/>
      <c r="D13" s="11" t="s">
        <v>18</v>
      </c>
      <c r="E13" s="21" t="s">
        <v>19</v>
      </c>
      <c r="F13" s="21" t="s">
        <v>19</v>
      </c>
      <c r="G13" s="97" t="s">
        <v>182</v>
      </c>
      <c r="H13" s="12">
        <v>1</v>
      </c>
      <c r="I13" s="12">
        <v>1</v>
      </c>
      <c r="J13" s="99">
        <v>1</v>
      </c>
      <c r="L13" s="6"/>
      <c r="M13" s="13"/>
      <c r="N13" s="13"/>
      <c r="O13" s="65"/>
      <c r="P13" s="70"/>
      <c r="Q13" s="70"/>
      <c r="R13" s="71"/>
      <c r="S13" s="49"/>
    </row>
    <row r="14" spans="1:19" ht="140.25">
      <c r="A14" s="8"/>
      <c r="B14" s="14"/>
      <c r="C14" s="10"/>
      <c r="D14" s="11" t="s">
        <v>20</v>
      </c>
      <c r="E14" s="21" t="s">
        <v>21</v>
      </c>
      <c r="F14" s="21" t="s">
        <v>21</v>
      </c>
      <c r="G14" s="106" t="s">
        <v>193</v>
      </c>
      <c r="H14" s="17" t="s">
        <v>22</v>
      </c>
      <c r="I14" s="12">
        <v>0.26829999999999998</v>
      </c>
      <c r="J14" s="99">
        <v>1</v>
      </c>
      <c r="L14" s="6"/>
      <c r="M14" s="13"/>
      <c r="N14" s="13"/>
      <c r="O14" s="65"/>
      <c r="P14" s="70"/>
      <c r="Q14" s="70"/>
      <c r="R14" s="72"/>
      <c r="S14" s="49"/>
    </row>
    <row r="15" spans="1:19" ht="25.5">
      <c r="A15" s="8"/>
      <c r="B15" s="14"/>
      <c r="C15" s="10"/>
      <c r="D15" s="11" t="s">
        <v>23</v>
      </c>
      <c r="E15" s="21" t="s">
        <v>24</v>
      </c>
      <c r="F15" s="21" t="s">
        <v>24</v>
      </c>
      <c r="G15" s="97" t="s">
        <v>194</v>
      </c>
      <c r="H15" s="12">
        <v>1</v>
      </c>
      <c r="I15" s="99">
        <v>0.44</v>
      </c>
      <c r="J15" s="99">
        <v>1</v>
      </c>
      <c r="L15" s="6"/>
      <c r="M15" s="13"/>
      <c r="N15" s="13"/>
      <c r="O15" s="65"/>
      <c r="P15" s="70"/>
      <c r="Q15" s="70"/>
      <c r="R15" s="71"/>
      <c r="S15" s="49"/>
    </row>
    <row r="16" spans="1:19" ht="38.25">
      <c r="A16" s="8"/>
      <c r="B16" s="14"/>
      <c r="C16" s="10"/>
      <c r="D16" s="11" t="s">
        <v>25</v>
      </c>
      <c r="E16" s="21" t="s">
        <v>26</v>
      </c>
      <c r="F16" s="21" t="s">
        <v>180</v>
      </c>
      <c r="G16" s="97" t="s">
        <v>195</v>
      </c>
      <c r="H16" s="12">
        <v>0.65</v>
      </c>
      <c r="I16" s="99">
        <v>0.66</v>
      </c>
      <c r="J16" s="99">
        <v>1</v>
      </c>
      <c r="L16" s="6"/>
      <c r="M16" s="13"/>
      <c r="N16" s="13"/>
      <c r="O16" s="65"/>
      <c r="P16" s="70"/>
      <c r="Q16" s="70"/>
      <c r="R16" s="71"/>
      <c r="S16" s="49"/>
    </row>
    <row r="17" spans="1:19" ht="51">
      <c r="A17" s="8"/>
      <c r="B17" s="14"/>
      <c r="C17" s="10"/>
      <c r="D17" s="11" t="s">
        <v>27</v>
      </c>
      <c r="E17" s="21" t="s">
        <v>28</v>
      </c>
      <c r="F17" s="21" t="s">
        <v>28</v>
      </c>
      <c r="G17" s="97" t="s">
        <v>196</v>
      </c>
      <c r="H17" s="12">
        <v>0.92</v>
      </c>
      <c r="I17" s="100">
        <v>0.2853</v>
      </c>
      <c r="J17" s="99">
        <v>1</v>
      </c>
      <c r="L17" s="6"/>
      <c r="M17" s="13"/>
      <c r="N17" s="13"/>
      <c r="O17" s="65"/>
      <c r="P17" s="70"/>
      <c r="Q17" s="70"/>
      <c r="R17" s="72"/>
      <c r="S17" s="49"/>
    </row>
    <row r="18" spans="1:19" ht="38.25">
      <c r="A18" s="8"/>
      <c r="B18" s="14"/>
      <c r="C18" s="10"/>
      <c r="D18" s="11" t="s">
        <v>29</v>
      </c>
      <c r="E18" s="21" t="s">
        <v>30</v>
      </c>
      <c r="F18" s="21" t="s">
        <v>30</v>
      </c>
      <c r="G18" s="97" t="s">
        <v>30</v>
      </c>
      <c r="H18" s="12">
        <v>0.71</v>
      </c>
      <c r="I18" s="99">
        <v>0.33</v>
      </c>
      <c r="J18" s="99">
        <v>1</v>
      </c>
      <c r="L18" s="6"/>
      <c r="M18" s="13"/>
      <c r="N18" s="13"/>
      <c r="O18" s="65"/>
      <c r="P18" s="70"/>
      <c r="Q18" s="70"/>
      <c r="R18" s="73"/>
      <c r="S18" s="49"/>
    </row>
    <row r="19" spans="1:19" ht="58.5" customHeight="1">
      <c r="A19" s="8"/>
      <c r="B19" s="14"/>
      <c r="C19" s="10"/>
      <c r="D19" s="11" t="s">
        <v>223</v>
      </c>
      <c r="E19" s="21" t="s">
        <v>31</v>
      </c>
      <c r="F19" s="21" t="s">
        <v>31</v>
      </c>
      <c r="G19" s="97" t="s">
        <v>197</v>
      </c>
      <c r="H19" s="12">
        <v>0.36030000000000001</v>
      </c>
      <c r="I19" s="12">
        <v>0.36030000000000001</v>
      </c>
      <c r="J19" s="99">
        <v>1</v>
      </c>
      <c r="L19" s="6"/>
      <c r="M19" s="13"/>
      <c r="N19" s="13"/>
      <c r="O19" s="65"/>
      <c r="P19" s="70"/>
      <c r="Q19" s="70"/>
      <c r="R19" s="71"/>
      <c r="S19" s="49"/>
    </row>
    <row r="20" spans="1:19" ht="76.5">
      <c r="A20" s="8"/>
      <c r="B20" s="14"/>
      <c r="C20" s="10"/>
      <c r="D20" s="11" t="s">
        <v>32</v>
      </c>
      <c r="E20" s="129" t="s">
        <v>33</v>
      </c>
      <c r="F20" s="129" t="s">
        <v>33</v>
      </c>
      <c r="G20" s="130" t="s">
        <v>229</v>
      </c>
      <c r="H20" s="12">
        <v>0.81</v>
      </c>
      <c r="I20" s="99">
        <v>0.9</v>
      </c>
      <c r="J20" s="99">
        <v>1</v>
      </c>
      <c r="L20" s="6"/>
      <c r="M20" s="13"/>
      <c r="N20" s="13"/>
      <c r="O20" s="65"/>
      <c r="P20" s="70"/>
      <c r="Q20" s="70"/>
      <c r="R20" s="71"/>
      <c r="S20" s="49"/>
    </row>
    <row r="21" spans="1:19" ht="61.5" customHeight="1">
      <c r="A21" s="8"/>
      <c r="B21" s="14"/>
      <c r="C21" s="10"/>
      <c r="D21" s="11" t="s">
        <v>34</v>
      </c>
      <c r="E21" s="21" t="s">
        <v>35</v>
      </c>
      <c r="F21" s="21" t="s">
        <v>35</v>
      </c>
      <c r="G21" s="97" t="s">
        <v>198</v>
      </c>
      <c r="H21" s="12">
        <v>1</v>
      </c>
      <c r="I21" s="12">
        <v>1</v>
      </c>
      <c r="J21" s="99">
        <v>1</v>
      </c>
      <c r="L21" s="6"/>
      <c r="M21" s="13"/>
      <c r="N21" s="13"/>
      <c r="O21" s="65"/>
      <c r="P21" s="70"/>
      <c r="Q21" s="70"/>
      <c r="R21" s="71"/>
      <c r="S21" s="49"/>
    </row>
    <row r="22" spans="1:19" ht="63.75">
      <c r="A22" s="18"/>
      <c r="B22" s="14"/>
      <c r="C22" s="14"/>
      <c r="D22" s="19" t="s">
        <v>36</v>
      </c>
      <c r="E22" s="21" t="s">
        <v>37</v>
      </c>
      <c r="F22" s="21" t="s">
        <v>37</v>
      </c>
      <c r="G22" s="97" t="s">
        <v>199</v>
      </c>
      <c r="H22" s="12">
        <v>0.97</v>
      </c>
      <c r="I22" s="12">
        <v>0.7722</v>
      </c>
      <c r="J22" s="99">
        <v>1</v>
      </c>
      <c r="L22" s="6"/>
      <c r="M22" s="13"/>
      <c r="N22" s="13"/>
      <c r="O22" s="65"/>
      <c r="P22" s="70"/>
      <c r="Q22" s="70"/>
      <c r="R22" s="71"/>
      <c r="S22" s="49"/>
    </row>
    <row r="23" spans="1:19" ht="51">
      <c r="A23" s="8"/>
      <c r="B23" s="14"/>
      <c r="C23" s="14"/>
      <c r="D23" s="19" t="s">
        <v>38</v>
      </c>
      <c r="E23" s="21" t="s">
        <v>39</v>
      </c>
      <c r="F23" s="21" t="s">
        <v>39</v>
      </c>
      <c r="G23" s="97" t="s">
        <v>200</v>
      </c>
      <c r="H23" s="12">
        <v>1</v>
      </c>
      <c r="I23" s="12">
        <v>1</v>
      </c>
      <c r="J23" s="99">
        <v>1</v>
      </c>
      <c r="L23" s="6"/>
      <c r="M23" s="13"/>
      <c r="N23" s="13"/>
      <c r="O23" s="65"/>
      <c r="P23" s="70"/>
      <c r="Q23" s="70"/>
      <c r="R23" s="71"/>
      <c r="S23" s="49"/>
    </row>
    <row r="24" spans="1:19" ht="38.25">
      <c r="A24" s="8"/>
      <c r="B24" s="14"/>
      <c r="C24" s="14"/>
      <c r="D24" s="19" t="s">
        <v>40</v>
      </c>
      <c r="E24" s="21" t="s">
        <v>41</v>
      </c>
      <c r="F24" s="21" t="s">
        <v>41</v>
      </c>
      <c r="G24" s="97" t="s">
        <v>183</v>
      </c>
      <c r="H24" s="12">
        <v>1</v>
      </c>
      <c r="I24" s="99">
        <v>0.85</v>
      </c>
      <c r="J24" s="99">
        <v>1</v>
      </c>
      <c r="L24" s="6"/>
      <c r="M24" s="13"/>
      <c r="N24" s="13"/>
      <c r="O24" s="65"/>
      <c r="P24" s="70"/>
      <c r="Q24" s="70"/>
      <c r="R24" s="71"/>
      <c r="S24" s="49"/>
    </row>
    <row r="25" spans="1:19" ht="51">
      <c r="A25" s="8"/>
      <c r="B25" s="14"/>
      <c r="C25" s="10"/>
      <c r="D25" s="4" t="s">
        <v>42</v>
      </c>
      <c r="E25" s="5"/>
      <c r="F25" s="101"/>
      <c r="G25" s="97"/>
      <c r="H25" s="102">
        <f>AVERAGE(H26:H38)</f>
        <v>0.9385714285714285</v>
      </c>
      <c r="I25" s="102">
        <f t="shared" ref="I25:J25" si="1">AVERAGE(I26:I38)</f>
        <v>0.66495000000000004</v>
      </c>
      <c r="J25" s="102">
        <f t="shared" si="1"/>
        <v>1</v>
      </c>
      <c r="L25" s="6"/>
      <c r="M25" s="13"/>
      <c r="N25" s="13"/>
      <c r="O25" s="66"/>
      <c r="P25" s="68"/>
      <c r="Q25" s="68"/>
      <c r="R25" s="71"/>
      <c r="S25" s="49"/>
    </row>
    <row r="26" spans="1:19" ht="38.25">
      <c r="A26" s="8"/>
      <c r="B26" s="14"/>
      <c r="C26" s="10"/>
      <c r="D26" s="20" t="s">
        <v>43</v>
      </c>
      <c r="E26" s="93"/>
      <c r="F26" s="101"/>
      <c r="G26" s="97" t="s">
        <v>201</v>
      </c>
      <c r="H26" s="94"/>
      <c r="I26" s="101"/>
      <c r="J26" s="99">
        <v>1</v>
      </c>
      <c r="L26" s="6"/>
      <c r="M26" s="13"/>
      <c r="N26" s="13"/>
      <c r="O26" s="65"/>
      <c r="P26" s="70"/>
      <c r="Q26" s="70"/>
      <c r="R26" s="71"/>
      <c r="S26" s="49"/>
    </row>
    <row r="27" spans="1:19" ht="51">
      <c r="A27" s="8"/>
      <c r="B27" s="14"/>
      <c r="C27" s="10"/>
      <c r="D27" s="11" t="s">
        <v>44</v>
      </c>
      <c r="E27" s="21" t="s">
        <v>45</v>
      </c>
      <c r="F27" s="101" t="s">
        <v>46</v>
      </c>
      <c r="G27" s="97" t="s">
        <v>202</v>
      </c>
      <c r="H27" s="12">
        <v>1</v>
      </c>
      <c r="I27" s="99">
        <v>0.15</v>
      </c>
      <c r="J27" s="99">
        <v>1</v>
      </c>
      <c r="L27" s="6"/>
      <c r="M27" s="13"/>
      <c r="N27" s="13"/>
      <c r="O27" s="65"/>
      <c r="P27" s="70"/>
      <c r="Q27" s="70"/>
      <c r="R27" s="71"/>
      <c r="S27" s="49"/>
    </row>
    <row r="28" spans="1:19" ht="51">
      <c r="A28" s="8"/>
      <c r="B28" s="14"/>
      <c r="C28" s="10"/>
      <c r="D28" s="11" t="s">
        <v>47</v>
      </c>
      <c r="E28" s="21" t="s">
        <v>48</v>
      </c>
      <c r="F28" s="101" t="s">
        <v>49</v>
      </c>
      <c r="G28" s="97" t="s">
        <v>203</v>
      </c>
      <c r="H28" s="12">
        <v>0.97</v>
      </c>
      <c r="I28" s="99">
        <v>0.93</v>
      </c>
      <c r="J28" s="99">
        <v>1</v>
      </c>
      <c r="L28" s="6"/>
      <c r="M28" s="13"/>
      <c r="N28" s="13"/>
      <c r="O28" s="65"/>
      <c r="P28" s="70"/>
      <c r="Q28" s="70"/>
      <c r="R28" s="71"/>
      <c r="S28" s="49"/>
    </row>
    <row r="29" spans="1:19" ht="25.5">
      <c r="A29" s="8"/>
      <c r="B29" s="14"/>
      <c r="C29" s="10"/>
      <c r="D29" s="11" t="s">
        <v>50</v>
      </c>
      <c r="E29" s="21" t="s">
        <v>51</v>
      </c>
      <c r="F29" s="101"/>
      <c r="G29" s="97" t="s">
        <v>184</v>
      </c>
      <c r="H29" s="12">
        <v>1</v>
      </c>
      <c r="I29" s="99"/>
      <c r="J29" s="99">
        <v>1</v>
      </c>
      <c r="L29" s="6"/>
      <c r="M29" s="13"/>
      <c r="N29" s="13"/>
      <c r="O29" s="65"/>
      <c r="P29" s="70"/>
      <c r="Q29" s="70"/>
      <c r="R29" s="71"/>
      <c r="S29" s="49"/>
    </row>
    <row r="30" spans="1:19" ht="38.25">
      <c r="A30" s="8"/>
      <c r="B30" s="14"/>
      <c r="C30" s="10"/>
      <c r="D30" s="11" t="s">
        <v>52</v>
      </c>
      <c r="E30" s="21" t="s">
        <v>53</v>
      </c>
      <c r="F30" s="101"/>
      <c r="G30" s="97"/>
      <c r="H30" s="12">
        <v>1</v>
      </c>
      <c r="I30" s="99"/>
      <c r="J30" s="99"/>
      <c r="L30" s="49"/>
      <c r="M30" s="49"/>
      <c r="N30" s="49"/>
      <c r="O30" s="49"/>
      <c r="P30" s="49"/>
      <c r="Q30" s="49"/>
      <c r="R30" s="49"/>
      <c r="S30" s="49"/>
    </row>
    <row r="31" spans="1:19" ht="38.25">
      <c r="A31" s="8"/>
      <c r="B31" s="14"/>
      <c r="C31" s="10"/>
      <c r="D31" s="11" t="s">
        <v>54</v>
      </c>
      <c r="E31" s="22"/>
      <c r="F31" s="101"/>
      <c r="G31" s="97"/>
      <c r="H31" s="22"/>
      <c r="I31" s="99"/>
      <c r="J31" s="99"/>
      <c r="L31" s="49"/>
      <c r="M31" s="49"/>
      <c r="N31" s="49"/>
      <c r="O31" s="49"/>
      <c r="P31" s="49"/>
      <c r="Q31" s="49"/>
      <c r="R31" s="49"/>
      <c r="S31" s="49"/>
    </row>
    <row r="32" spans="1:19" ht="18.75" customHeight="1">
      <c r="A32" s="8"/>
      <c r="B32" s="14"/>
      <c r="C32" s="10"/>
      <c r="D32" s="115" t="s">
        <v>55</v>
      </c>
      <c r="E32" s="116"/>
      <c r="F32" s="117"/>
      <c r="G32" s="118"/>
      <c r="H32" s="119"/>
      <c r="I32" s="120"/>
      <c r="J32" s="120"/>
      <c r="L32" s="49"/>
      <c r="M32" s="49"/>
      <c r="N32" s="49"/>
      <c r="O32" s="49"/>
      <c r="P32" s="49"/>
      <c r="Q32" s="49"/>
      <c r="R32" s="49"/>
      <c r="S32" s="49"/>
    </row>
    <row r="33" spans="1:19" ht="38.25">
      <c r="A33" s="8"/>
      <c r="B33" s="14"/>
      <c r="C33" s="10"/>
      <c r="D33" s="121" t="s">
        <v>56</v>
      </c>
      <c r="E33" s="122" t="s">
        <v>57</v>
      </c>
      <c r="F33" s="123"/>
      <c r="G33" s="124"/>
      <c r="H33" s="125">
        <v>1</v>
      </c>
      <c r="I33" s="126"/>
      <c r="J33" s="126"/>
      <c r="L33" s="49"/>
      <c r="M33" s="49"/>
      <c r="N33" s="49"/>
      <c r="O33" s="49"/>
      <c r="P33" s="49"/>
      <c r="Q33" s="49"/>
      <c r="R33" s="49"/>
      <c r="S33" s="49"/>
    </row>
    <row r="34" spans="1:19" ht="45.75" customHeight="1">
      <c r="A34" s="8"/>
      <c r="B34" s="14"/>
      <c r="C34" s="10"/>
      <c r="D34" s="11" t="s">
        <v>58</v>
      </c>
      <c r="E34" s="21" t="s">
        <v>59</v>
      </c>
      <c r="F34" s="21" t="s">
        <v>59</v>
      </c>
      <c r="G34" s="97" t="s">
        <v>185</v>
      </c>
      <c r="H34" s="12">
        <v>1</v>
      </c>
      <c r="I34" s="99">
        <v>1</v>
      </c>
      <c r="J34" s="99">
        <v>1</v>
      </c>
      <c r="L34" s="49"/>
      <c r="M34" s="49"/>
      <c r="N34" s="49"/>
      <c r="O34" s="49"/>
      <c r="P34" s="49"/>
      <c r="Q34" s="49"/>
      <c r="R34" s="49"/>
      <c r="S34" s="49"/>
    </row>
    <row r="35" spans="1:19" ht="42.75" customHeight="1">
      <c r="A35" s="8"/>
      <c r="B35" s="14"/>
      <c r="C35" s="10"/>
      <c r="D35" s="11" t="s">
        <v>60</v>
      </c>
      <c r="E35" s="21" t="s">
        <v>61</v>
      </c>
      <c r="F35" s="101" t="s">
        <v>62</v>
      </c>
      <c r="G35" s="97" t="s">
        <v>186</v>
      </c>
      <c r="H35" s="12">
        <v>0.6</v>
      </c>
      <c r="I35" s="12">
        <v>0.57979999999999998</v>
      </c>
      <c r="J35" s="99">
        <v>1</v>
      </c>
      <c r="L35" s="49"/>
      <c r="M35" s="49"/>
      <c r="N35" s="49"/>
      <c r="O35" s="49"/>
      <c r="P35" s="49"/>
      <c r="Q35" s="49"/>
      <c r="R35" s="49"/>
      <c r="S35" s="49"/>
    </row>
    <row r="36" spans="1:19" ht="30.75" customHeight="1">
      <c r="A36" s="8"/>
      <c r="B36" s="14"/>
      <c r="C36" s="10"/>
      <c r="D36" s="11" t="s">
        <v>63</v>
      </c>
      <c r="E36" s="22" t="s">
        <v>14</v>
      </c>
      <c r="F36" s="101"/>
      <c r="G36" s="97"/>
      <c r="H36" s="22"/>
      <c r="I36" s="99"/>
      <c r="J36" s="99"/>
      <c r="L36" s="49"/>
      <c r="M36" s="49"/>
      <c r="N36" s="49"/>
      <c r="O36" s="49"/>
      <c r="P36" s="49"/>
      <c r="Q36" s="49"/>
      <c r="R36" s="49"/>
      <c r="S36" s="49"/>
    </row>
    <row r="37" spans="1:19" ht="30.75" customHeight="1">
      <c r="A37" s="8"/>
      <c r="B37" s="14"/>
      <c r="C37" s="10"/>
      <c r="D37" s="11" t="s">
        <v>64</v>
      </c>
      <c r="E37" s="22" t="s">
        <v>14</v>
      </c>
      <c r="F37" s="101"/>
      <c r="G37" s="97"/>
      <c r="H37" s="22"/>
      <c r="I37" s="99"/>
      <c r="J37" s="99"/>
      <c r="L37" s="49"/>
      <c r="M37" s="49"/>
      <c r="N37" s="49"/>
      <c r="O37" s="49"/>
      <c r="P37" s="49"/>
      <c r="Q37" s="49"/>
      <c r="R37" s="49"/>
      <c r="S37" s="49"/>
    </row>
    <row r="38" spans="1:19" ht="29.25" customHeight="1">
      <c r="A38" s="8"/>
      <c r="B38" s="14"/>
      <c r="C38" s="10"/>
      <c r="D38" s="11" t="s">
        <v>65</v>
      </c>
      <c r="E38" s="22" t="s">
        <v>14</v>
      </c>
      <c r="F38" s="101"/>
      <c r="G38" s="97"/>
      <c r="H38" s="22"/>
      <c r="I38" s="99"/>
      <c r="J38" s="99"/>
      <c r="L38" s="49"/>
      <c r="M38" s="49"/>
      <c r="N38" s="49"/>
      <c r="O38" s="49"/>
      <c r="P38" s="49"/>
      <c r="Q38" s="49"/>
      <c r="R38" s="49"/>
      <c r="S38" s="49"/>
    </row>
    <row r="39" spans="1:19" ht="71.25" customHeight="1">
      <c r="A39" s="8"/>
      <c r="B39" s="23"/>
      <c r="C39" s="24"/>
      <c r="D39" s="4" t="s">
        <v>181</v>
      </c>
      <c r="E39" s="5"/>
      <c r="F39" s="101"/>
      <c r="G39" s="97"/>
      <c r="H39" s="98">
        <f>AVERAGE(H41:H44)</f>
        <v>1</v>
      </c>
      <c r="I39" s="98">
        <f t="shared" ref="I39:J39" si="2">AVERAGE(I41:I44)</f>
        <v>1</v>
      </c>
      <c r="J39" s="98">
        <f t="shared" si="2"/>
        <v>1</v>
      </c>
      <c r="L39" s="6"/>
      <c r="M39" s="13"/>
      <c r="N39" s="13"/>
      <c r="O39" s="66"/>
      <c r="P39" s="68"/>
      <c r="Q39" s="68"/>
      <c r="R39" s="74"/>
      <c r="S39" s="49"/>
    </row>
    <row r="40" spans="1:19" ht="26.25" customHeight="1">
      <c r="A40" s="8"/>
      <c r="B40" s="23"/>
      <c r="C40" s="24"/>
      <c r="D40" s="4"/>
      <c r="E40" s="5"/>
      <c r="F40" s="101"/>
      <c r="G40" s="97"/>
      <c r="H40" s="98"/>
      <c r="I40" s="98"/>
      <c r="J40" s="98"/>
      <c r="L40" s="6"/>
      <c r="M40" s="13"/>
      <c r="N40" s="13"/>
      <c r="O40" s="66"/>
      <c r="P40" s="68"/>
      <c r="Q40" s="68"/>
      <c r="R40" s="74"/>
      <c r="S40" s="49"/>
    </row>
    <row r="41" spans="1:19" ht="25.5">
      <c r="A41" s="8"/>
      <c r="B41" s="23"/>
      <c r="C41" s="24"/>
      <c r="D41" s="25" t="s">
        <v>66</v>
      </c>
      <c r="E41" s="31" t="s">
        <v>68</v>
      </c>
      <c r="F41" s="31" t="s">
        <v>68</v>
      </c>
      <c r="G41" s="97" t="s">
        <v>187</v>
      </c>
      <c r="H41" s="12">
        <v>1</v>
      </c>
      <c r="I41" s="12">
        <v>1</v>
      </c>
      <c r="J41" s="99">
        <v>1</v>
      </c>
      <c r="L41" s="6"/>
      <c r="M41" s="13"/>
      <c r="N41" s="13"/>
      <c r="O41" s="41"/>
      <c r="P41" s="75"/>
      <c r="Q41" s="75"/>
      <c r="R41" s="71"/>
      <c r="S41" s="49"/>
    </row>
    <row r="42" spans="1:19" ht="38.25">
      <c r="A42" s="8"/>
      <c r="B42" s="23"/>
      <c r="C42" s="24"/>
      <c r="D42" s="26" t="s">
        <v>69</v>
      </c>
      <c r="E42" s="22" t="s">
        <v>14</v>
      </c>
      <c r="F42" s="101"/>
      <c r="G42" s="97"/>
      <c r="H42" s="22"/>
      <c r="I42" s="22"/>
      <c r="J42" s="99"/>
      <c r="L42" s="49"/>
      <c r="M42" s="49"/>
      <c r="N42" s="49"/>
      <c r="O42" s="49"/>
      <c r="P42" s="49"/>
      <c r="Q42" s="49"/>
      <c r="R42" s="49"/>
      <c r="S42" s="49"/>
    </row>
    <row r="43" spans="1:19" ht="21" customHeight="1">
      <c r="A43" s="8"/>
      <c r="B43" s="23"/>
      <c r="C43" s="24"/>
      <c r="D43" s="27" t="s">
        <v>70</v>
      </c>
      <c r="E43" s="22" t="s">
        <v>14</v>
      </c>
      <c r="F43" s="101"/>
      <c r="G43" s="97"/>
      <c r="H43" s="22"/>
      <c r="I43" s="101"/>
      <c r="J43" s="99"/>
      <c r="L43" s="49"/>
      <c r="M43" s="49"/>
      <c r="N43" s="49"/>
      <c r="O43" s="49"/>
      <c r="P43" s="49"/>
      <c r="Q43" s="49"/>
      <c r="R43" s="49"/>
      <c r="S43" s="49"/>
    </row>
    <row r="44" spans="1:19" ht="63.75">
      <c r="A44" s="8"/>
      <c r="B44" s="23"/>
      <c r="C44" s="24"/>
      <c r="D44" s="28" t="s">
        <v>165</v>
      </c>
      <c r="E44" s="22"/>
      <c r="F44" s="101"/>
      <c r="G44" s="97" t="s">
        <v>204</v>
      </c>
      <c r="H44" s="22"/>
      <c r="I44" s="101"/>
      <c r="J44" s="99">
        <v>1</v>
      </c>
      <c r="L44" s="49"/>
      <c r="M44" s="49"/>
      <c r="N44" s="49"/>
      <c r="O44" s="49"/>
      <c r="P44" s="49"/>
      <c r="Q44" s="49"/>
      <c r="R44" s="49"/>
      <c r="S44" s="49"/>
    </row>
    <row r="45" spans="1:19" ht="41.25" customHeight="1">
      <c r="A45" s="3">
        <v>2</v>
      </c>
      <c r="B45" s="144" t="s">
        <v>71</v>
      </c>
      <c r="C45" s="29" t="s">
        <v>72</v>
      </c>
      <c r="D45" s="4" t="s">
        <v>73</v>
      </c>
      <c r="E45" s="5"/>
      <c r="F45" s="101"/>
      <c r="G45" s="97"/>
      <c r="H45" s="76">
        <f>AVERAGE(H46:H47)</f>
        <v>0.875</v>
      </c>
      <c r="I45" s="76">
        <f t="shared" ref="I45:J45" si="3">AVERAGE(I46:I47)</f>
        <v>0.13800000000000001</v>
      </c>
      <c r="J45" s="76">
        <f t="shared" si="3"/>
        <v>1</v>
      </c>
      <c r="L45" s="6"/>
      <c r="M45" s="30"/>
      <c r="N45" s="30"/>
      <c r="O45" s="66"/>
      <c r="P45" s="68"/>
      <c r="Q45" s="68"/>
      <c r="R45" s="77"/>
      <c r="S45" s="49"/>
    </row>
    <row r="46" spans="1:19" ht="38.25">
      <c r="A46" s="8"/>
      <c r="B46" s="145"/>
      <c r="C46" s="24"/>
      <c r="D46" s="25" t="s">
        <v>74</v>
      </c>
      <c r="E46" s="31" t="s">
        <v>75</v>
      </c>
      <c r="F46" s="31" t="s">
        <v>76</v>
      </c>
      <c r="G46" s="97"/>
      <c r="H46" s="12">
        <v>0.75</v>
      </c>
      <c r="I46" s="12">
        <v>0.13600000000000001</v>
      </c>
      <c r="J46" s="99"/>
      <c r="L46" s="6"/>
      <c r="M46" s="32"/>
      <c r="N46" s="32"/>
      <c r="O46" s="41"/>
      <c r="P46" s="75"/>
      <c r="Q46" s="75"/>
      <c r="R46" s="71"/>
      <c r="S46" s="49"/>
    </row>
    <row r="47" spans="1:19" ht="38.25">
      <c r="A47" s="33"/>
      <c r="B47" s="146"/>
      <c r="C47" s="35"/>
      <c r="D47" s="25" t="s">
        <v>77</v>
      </c>
      <c r="E47" s="31" t="s">
        <v>78</v>
      </c>
      <c r="F47" s="31" t="s">
        <v>76</v>
      </c>
      <c r="G47" s="97" t="s">
        <v>205</v>
      </c>
      <c r="H47" s="12">
        <v>1</v>
      </c>
      <c r="I47" s="99">
        <v>0.14000000000000001</v>
      </c>
      <c r="J47" s="99">
        <v>1</v>
      </c>
      <c r="L47" s="6"/>
      <c r="M47" s="32"/>
      <c r="N47" s="32"/>
      <c r="O47" s="41"/>
      <c r="P47" s="75"/>
      <c r="Q47" s="75"/>
      <c r="R47" s="71"/>
      <c r="S47" s="49"/>
    </row>
    <row r="48" spans="1:19" ht="54.75" customHeight="1">
      <c r="A48" s="3">
        <v>3</v>
      </c>
      <c r="B48" s="147" t="s">
        <v>79</v>
      </c>
      <c r="C48" s="36" t="s">
        <v>80</v>
      </c>
      <c r="D48" s="4" t="s">
        <v>81</v>
      </c>
      <c r="E48" s="5"/>
      <c r="F48" s="101"/>
      <c r="G48" s="97"/>
      <c r="H48" s="98">
        <f>AVERAGE(H49:H54)</f>
        <v>1</v>
      </c>
      <c r="I48" s="98">
        <f t="shared" ref="I48" si="4">AVERAGE(I49:I54)</f>
        <v>1.6319999999999998E-2</v>
      </c>
      <c r="J48" s="98"/>
      <c r="L48" s="6"/>
      <c r="M48" s="13"/>
      <c r="N48" s="30"/>
      <c r="O48" s="66"/>
      <c r="P48" s="68"/>
      <c r="Q48" s="68"/>
      <c r="R48" s="74"/>
      <c r="S48" s="49"/>
    </row>
    <row r="49" spans="1:19" ht="38.25">
      <c r="A49" s="8"/>
      <c r="B49" s="148"/>
      <c r="C49" s="14"/>
      <c r="D49" s="11" t="s">
        <v>82</v>
      </c>
      <c r="E49" s="21" t="s">
        <v>83</v>
      </c>
      <c r="F49" s="21" t="s">
        <v>83</v>
      </c>
      <c r="G49" s="97"/>
      <c r="H49" s="12">
        <v>1</v>
      </c>
      <c r="I49" s="99">
        <v>0</v>
      </c>
      <c r="J49" s="99"/>
      <c r="L49" s="6"/>
      <c r="M49" s="13"/>
      <c r="N49" s="13"/>
      <c r="O49" s="65"/>
      <c r="P49" s="70"/>
      <c r="Q49" s="70"/>
      <c r="R49" s="71"/>
      <c r="S49" s="49"/>
    </row>
    <row r="50" spans="1:19" ht="25.5">
      <c r="A50" s="8"/>
      <c r="B50" s="148"/>
      <c r="D50" s="78" t="s">
        <v>84</v>
      </c>
      <c r="E50" s="101"/>
      <c r="F50" s="21" t="s">
        <v>85</v>
      </c>
      <c r="G50" s="97"/>
      <c r="H50" s="12"/>
      <c r="I50" s="99">
        <v>0</v>
      </c>
      <c r="J50" s="99"/>
      <c r="L50" s="6"/>
      <c r="M50" s="13"/>
      <c r="N50" s="13"/>
      <c r="O50" s="79"/>
      <c r="P50" s="70"/>
      <c r="Q50" s="70"/>
      <c r="R50" s="71"/>
      <c r="S50" s="49"/>
    </row>
    <row r="51" spans="1:19" ht="38.25">
      <c r="A51" s="8"/>
      <c r="B51" s="148"/>
      <c r="D51" s="78" t="s">
        <v>86</v>
      </c>
      <c r="E51" s="101"/>
      <c r="F51" s="21" t="s">
        <v>87</v>
      </c>
      <c r="G51" s="97"/>
      <c r="H51" s="101"/>
      <c r="I51" s="12">
        <v>1.1599999999999999E-2</v>
      </c>
      <c r="J51" s="99"/>
      <c r="L51" s="6"/>
      <c r="M51" s="13"/>
      <c r="N51" s="13"/>
      <c r="O51" s="79"/>
      <c r="P51" s="70"/>
      <c r="Q51" s="70"/>
      <c r="R51" s="71"/>
      <c r="S51" s="49"/>
    </row>
    <row r="52" spans="1:19" ht="38.25">
      <c r="A52" s="8"/>
      <c r="B52" s="14"/>
      <c r="D52" s="78" t="s">
        <v>88</v>
      </c>
      <c r="E52" s="101"/>
      <c r="F52" s="101" t="s">
        <v>89</v>
      </c>
      <c r="G52" s="97"/>
      <c r="H52" s="101"/>
      <c r="I52" s="99">
        <v>0.06</v>
      </c>
      <c r="J52" s="99"/>
      <c r="L52" s="6"/>
      <c r="M52" s="13"/>
      <c r="N52" s="13"/>
      <c r="O52" s="79"/>
      <c r="P52" s="70"/>
      <c r="Q52" s="70"/>
      <c r="R52" s="71"/>
      <c r="S52" s="49"/>
    </row>
    <row r="53" spans="1:19" ht="25.5">
      <c r="A53" s="8"/>
      <c r="B53" s="14"/>
      <c r="D53" s="78" t="s">
        <v>90</v>
      </c>
      <c r="E53" s="101"/>
      <c r="F53" s="101" t="s">
        <v>91</v>
      </c>
      <c r="G53" s="97"/>
      <c r="H53" s="101"/>
      <c r="I53" s="99">
        <v>0.01</v>
      </c>
      <c r="J53" s="99"/>
      <c r="L53" s="6"/>
      <c r="M53" s="13"/>
      <c r="N53" s="13"/>
      <c r="O53" s="79"/>
      <c r="P53" s="70"/>
      <c r="Q53" s="70"/>
      <c r="R53" s="71"/>
      <c r="S53" s="49"/>
    </row>
    <row r="54" spans="1:19" ht="38.25">
      <c r="A54" s="8"/>
      <c r="B54" s="14"/>
      <c r="C54" s="14"/>
      <c r="D54" s="26" t="s">
        <v>92</v>
      </c>
      <c r="E54" s="46" t="s">
        <v>14</v>
      </c>
      <c r="F54" s="101"/>
      <c r="G54" s="97"/>
      <c r="H54" s="46"/>
      <c r="I54" s="101"/>
      <c r="J54" s="99"/>
      <c r="L54" s="6"/>
      <c r="M54" s="13"/>
      <c r="N54" s="13"/>
      <c r="O54" s="79"/>
      <c r="P54" s="70"/>
      <c r="Q54" s="70"/>
      <c r="R54" s="71"/>
      <c r="S54" s="49"/>
    </row>
    <row r="55" spans="1:19" ht="89.25">
      <c r="A55" s="8"/>
      <c r="B55" s="14"/>
      <c r="C55" s="37" t="s">
        <v>93</v>
      </c>
      <c r="D55" s="4" t="s">
        <v>94</v>
      </c>
      <c r="E55" s="95"/>
      <c r="F55" s="101"/>
      <c r="G55" s="97"/>
      <c r="H55" s="38">
        <f>H56</f>
        <v>1.2</v>
      </c>
      <c r="I55" s="38">
        <f>I56</f>
        <v>1</v>
      </c>
      <c r="J55" s="38">
        <f>J56</f>
        <v>1</v>
      </c>
      <c r="L55" s="6"/>
      <c r="M55" s="13"/>
      <c r="N55" s="13"/>
      <c r="O55" s="66"/>
      <c r="P55" s="39"/>
      <c r="Q55" s="39"/>
      <c r="R55" s="74"/>
      <c r="S55" s="49"/>
    </row>
    <row r="56" spans="1:19" ht="89.25">
      <c r="A56" s="8"/>
      <c r="B56" s="14"/>
      <c r="C56" s="40"/>
      <c r="D56" s="25" t="s">
        <v>95</v>
      </c>
      <c r="E56" s="31" t="s">
        <v>96</v>
      </c>
      <c r="F56" s="101" t="s">
        <v>97</v>
      </c>
      <c r="G56" s="97" t="s">
        <v>188</v>
      </c>
      <c r="H56" s="12">
        <v>1.2</v>
      </c>
      <c r="I56" s="99">
        <v>1</v>
      </c>
      <c r="J56" s="99">
        <v>1</v>
      </c>
      <c r="L56" s="6"/>
      <c r="M56" s="13"/>
      <c r="N56" s="13"/>
      <c r="O56" s="41"/>
      <c r="P56" s="75"/>
      <c r="Q56" s="75"/>
      <c r="R56" s="74"/>
      <c r="S56" s="49"/>
    </row>
    <row r="57" spans="1:19" ht="63.75">
      <c r="A57" s="8"/>
      <c r="B57" s="14"/>
      <c r="C57" s="40"/>
      <c r="D57" s="4" t="s">
        <v>169</v>
      </c>
      <c r="E57" s="31"/>
      <c r="F57" s="101"/>
      <c r="G57" s="97"/>
      <c r="H57" s="12"/>
      <c r="I57" s="99"/>
      <c r="J57" s="102">
        <f>J58</f>
        <v>1</v>
      </c>
      <c r="L57" s="6"/>
      <c r="M57" s="13"/>
      <c r="N57" s="13"/>
      <c r="O57" s="41"/>
      <c r="P57" s="75"/>
      <c r="Q57" s="75"/>
      <c r="R57" s="74"/>
      <c r="S57" s="49"/>
    </row>
    <row r="58" spans="1:19" ht="25.5">
      <c r="A58" s="8"/>
      <c r="B58" s="14"/>
      <c r="C58" s="40"/>
      <c r="D58" s="25" t="s">
        <v>170</v>
      </c>
      <c r="E58" s="31"/>
      <c r="F58" s="101"/>
      <c r="G58" s="97" t="s">
        <v>113</v>
      </c>
      <c r="H58" s="12"/>
      <c r="I58" s="99"/>
      <c r="J58" s="99">
        <v>1</v>
      </c>
      <c r="L58" s="6"/>
      <c r="M58" s="13"/>
      <c r="N58" s="13"/>
      <c r="O58" s="41"/>
      <c r="P58" s="75"/>
      <c r="Q58" s="75"/>
      <c r="R58" s="74"/>
      <c r="S58" s="49"/>
    </row>
    <row r="59" spans="1:19">
      <c r="A59" s="8"/>
      <c r="B59" s="14"/>
      <c r="C59" s="40"/>
      <c r="D59" s="25"/>
      <c r="E59" s="31"/>
      <c r="F59" s="101"/>
      <c r="G59" s="97"/>
      <c r="H59" s="12"/>
      <c r="I59" s="99"/>
      <c r="J59" s="99"/>
      <c r="L59" s="6"/>
      <c r="M59" s="13"/>
      <c r="N59" s="13"/>
      <c r="O59" s="41"/>
      <c r="P59" s="75"/>
      <c r="Q59" s="75"/>
      <c r="R59" s="74"/>
      <c r="S59" s="49"/>
    </row>
    <row r="60" spans="1:19" ht="85.5" customHeight="1">
      <c r="A60" s="8"/>
      <c r="B60" s="14"/>
      <c r="C60" s="11" t="s">
        <v>98</v>
      </c>
      <c r="D60" s="4" t="s">
        <v>99</v>
      </c>
      <c r="E60" s="5"/>
      <c r="F60" s="101"/>
      <c r="G60" s="97"/>
      <c r="H60" s="98">
        <f>AVERAGE(H61:H76)</f>
        <v>1.0314285714285714</v>
      </c>
      <c r="I60" s="98">
        <f t="shared" ref="I60:J60" si="5">AVERAGE(I61:I76)</f>
        <v>0.97889000000000004</v>
      </c>
      <c r="J60" s="98">
        <f t="shared" si="5"/>
        <v>1</v>
      </c>
      <c r="L60" s="6"/>
      <c r="M60" s="13"/>
      <c r="N60" s="65"/>
      <c r="O60" s="66"/>
      <c r="P60" s="68"/>
      <c r="Q60" s="68"/>
      <c r="R60" s="74"/>
      <c r="S60" s="49"/>
    </row>
    <row r="61" spans="1:19" ht="56.25" customHeight="1">
      <c r="A61" s="8"/>
      <c r="B61" s="14"/>
      <c r="C61" s="25" t="s">
        <v>100</v>
      </c>
      <c r="D61" s="11" t="s">
        <v>206</v>
      </c>
      <c r="E61" s="12">
        <v>1</v>
      </c>
      <c r="F61" s="21" t="s">
        <v>101</v>
      </c>
      <c r="G61" s="107">
        <v>0.85</v>
      </c>
      <c r="H61" s="12">
        <v>1</v>
      </c>
      <c r="I61" s="12">
        <v>1</v>
      </c>
      <c r="J61" s="99">
        <v>1</v>
      </c>
      <c r="L61" s="6"/>
      <c r="M61" s="13"/>
      <c r="N61" s="41"/>
      <c r="O61" s="65"/>
      <c r="P61" s="80"/>
      <c r="Q61" s="80"/>
      <c r="R61" s="71"/>
      <c r="S61" s="49"/>
    </row>
    <row r="62" spans="1:19" ht="51">
      <c r="A62" s="8"/>
      <c r="B62" s="14"/>
      <c r="C62" s="36" t="s">
        <v>102</v>
      </c>
      <c r="D62" s="11" t="s">
        <v>103</v>
      </c>
      <c r="E62" s="21" t="s">
        <v>104</v>
      </c>
      <c r="F62" s="21" t="s">
        <v>105</v>
      </c>
      <c r="G62" s="97" t="s">
        <v>112</v>
      </c>
      <c r="H62" s="12">
        <v>1</v>
      </c>
      <c r="I62" s="12">
        <v>1</v>
      </c>
      <c r="J62" s="99">
        <v>1</v>
      </c>
      <c r="L62" s="6"/>
      <c r="M62" s="13"/>
      <c r="N62" s="30"/>
      <c r="O62" s="65"/>
      <c r="P62" s="70"/>
      <c r="Q62" s="70"/>
      <c r="R62" s="71"/>
      <c r="S62" s="49"/>
    </row>
    <row r="63" spans="1:19" ht="18.75" customHeight="1">
      <c r="A63" s="8"/>
      <c r="B63" s="14"/>
      <c r="C63" s="42"/>
      <c r="D63" s="11" t="s">
        <v>106</v>
      </c>
      <c r="E63" s="46" t="s">
        <v>14</v>
      </c>
      <c r="F63" s="101"/>
      <c r="G63" s="97"/>
      <c r="H63" s="46"/>
      <c r="I63" s="101"/>
      <c r="J63" s="99"/>
      <c r="L63" s="49"/>
      <c r="M63" s="49"/>
      <c r="N63" s="49"/>
      <c r="O63" s="49"/>
      <c r="P63" s="49"/>
      <c r="Q63" s="49"/>
      <c r="R63" s="49"/>
      <c r="S63" s="49"/>
    </row>
    <row r="64" spans="1:19" ht="51">
      <c r="A64" s="8"/>
      <c r="B64" s="14"/>
      <c r="C64" s="149" t="s">
        <v>108</v>
      </c>
      <c r="D64" s="11" t="s">
        <v>107</v>
      </c>
      <c r="E64" s="22"/>
      <c r="F64" s="101"/>
      <c r="G64" s="97"/>
      <c r="H64" s="48"/>
      <c r="I64" s="101"/>
      <c r="J64" s="99"/>
      <c r="L64" s="49"/>
      <c r="M64" s="49"/>
      <c r="N64" s="49"/>
      <c r="O64" s="49"/>
      <c r="P64" s="49"/>
      <c r="Q64" s="49"/>
      <c r="R64" s="49"/>
      <c r="S64" s="49"/>
    </row>
    <row r="65" spans="1:19" ht="38.25">
      <c r="A65" s="8"/>
      <c r="B65" s="23"/>
      <c r="C65" s="149"/>
      <c r="D65" s="11" t="s">
        <v>109</v>
      </c>
      <c r="E65" s="21" t="s">
        <v>110</v>
      </c>
      <c r="F65" s="21" t="s">
        <v>110</v>
      </c>
      <c r="G65" s="97"/>
      <c r="H65" s="12">
        <v>1</v>
      </c>
      <c r="I65" s="12">
        <v>1</v>
      </c>
      <c r="J65" s="99"/>
      <c r="L65" s="6"/>
      <c r="M65" s="13"/>
      <c r="N65" s="30"/>
      <c r="O65" s="65"/>
      <c r="P65" s="70"/>
      <c r="Q65" s="70"/>
      <c r="R65" s="71"/>
      <c r="S65" s="49"/>
    </row>
    <row r="66" spans="1:19" ht="38.25" customHeight="1">
      <c r="A66" s="8"/>
      <c r="B66" s="23"/>
      <c r="C66" s="149"/>
      <c r="D66" s="11" t="s">
        <v>111</v>
      </c>
      <c r="E66" s="21" t="s">
        <v>112</v>
      </c>
      <c r="F66" s="21" t="s">
        <v>113</v>
      </c>
      <c r="G66" s="97" t="s">
        <v>207</v>
      </c>
      <c r="H66" s="12">
        <v>1</v>
      </c>
      <c r="I66" s="12">
        <v>1</v>
      </c>
      <c r="J66" s="99">
        <v>1</v>
      </c>
      <c r="L66" s="6"/>
      <c r="M66" s="32"/>
      <c r="N66" s="32"/>
      <c r="O66" s="65"/>
      <c r="P66" s="70"/>
      <c r="Q66" s="70"/>
      <c r="R66" s="71"/>
      <c r="S66" s="49"/>
    </row>
    <row r="67" spans="1:19" ht="38.25">
      <c r="A67" s="8"/>
      <c r="B67" s="23"/>
      <c r="C67" s="35"/>
      <c r="D67" s="11" t="s">
        <v>114</v>
      </c>
      <c r="E67" s="21" t="s">
        <v>113</v>
      </c>
      <c r="F67" s="21" t="s">
        <v>113</v>
      </c>
      <c r="G67" s="97" t="s">
        <v>113</v>
      </c>
      <c r="H67" s="12">
        <v>1</v>
      </c>
      <c r="I67" s="12">
        <v>1</v>
      </c>
      <c r="J67" s="99">
        <v>1</v>
      </c>
      <c r="L67" s="6"/>
      <c r="M67" s="32"/>
      <c r="N67" s="32"/>
      <c r="O67" s="65"/>
      <c r="P67" s="70"/>
      <c r="Q67" s="70"/>
      <c r="R67" s="71"/>
      <c r="S67" s="49"/>
    </row>
    <row r="68" spans="1:19" ht="89.25">
      <c r="A68" s="8"/>
      <c r="B68" s="23"/>
      <c r="C68" s="44" t="s">
        <v>93</v>
      </c>
      <c r="D68" s="11" t="s">
        <v>115</v>
      </c>
      <c r="E68" s="15" t="s">
        <v>116</v>
      </c>
      <c r="F68" s="15" t="s">
        <v>117</v>
      </c>
      <c r="G68" s="97" t="s">
        <v>208</v>
      </c>
      <c r="H68" s="12">
        <v>1.22</v>
      </c>
      <c r="I68" s="12">
        <v>0.95</v>
      </c>
      <c r="J68" s="99">
        <v>1</v>
      </c>
      <c r="L68" s="6"/>
      <c r="M68" s="32"/>
      <c r="N68" s="13"/>
      <c r="O68" s="65"/>
      <c r="P68" s="16"/>
      <c r="Q68" s="16"/>
      <c r="R68" s="71"/>
      <c r="S68" s="49"/>
    </row>
    <row r="69" spans="1:19" ht="51">
      <c r="A69" s="8"/>
      <c r="B69" s="23"/>
      <c r="C69" s="24"/>
      <c r="D69" s="11" t="s">
        <v>118</v>
      </c>
      <c r="E69" s="21" t="s">
        <v>68</v>
      </c>
      <c r="F69" s="21" t="s">
        <v>68</v>
      </c>
      <c r="G69" s="97" t="s">
        <v>209</v>
      </c>
      <c r="H69" s="12">
        <v>1</v>
      </c>
      <c r="I69" s="12">
        <v>1</v>
      </c>
      <c r="J69" s="99">
        <v>1</v>
      </c>
      <c r="L69" s="6"/>
      <c r="M69" s="32"/>
      <c r="N69" s="32"/>
      <c r="O69" s="65"/>
      <c r="P69" s="70"/>
      <c r="Q69" s="70"/>
      <c r="R69" s="71"/>
      <c r="S69" s="49"/>
    </row>
    <row r="70" spans="1:19" ht="51">
      <c r="A70" s="8"/>
      <c r="B70" s="23"/>
      <c r="C70" s="24"/>
      <c r="D70" s="11" t="s">
        <v>119</v>
      </c>
      <c r="E70" s="15" t="s">
        <v>120</v>
      </c>
      <c r="F70" s="15" t="s">
        <v>121</v>
      </c>
      <c r="G70" s="97" t="s">
        <v>210</v>
      </c>
      <c r="H70" s="45" t="s">
        <v>122</v>
      </c>
      <c r="I70" s="12">
        <v>0.83889999999999998</v>
      </c>
      <c r="J70" s="99">
        <v>1</v>
      </c>
      <c r="L70" s="6"/>
      <c r="M70" s="32"/>
      <c r="N70" s="32"/>
      <c r="O70" s="65"/>
      <c r="P70" s="16"/>
      <c r="Q70" s="16"/>
      <c r="R70" s="71"/>
      <c r="S70" s="49"/>
    </row>
    <row r="71" spans="1:19" ht="51">
      <c r="A71" s="8"/>
      <c r="B71" s="23"/>
      <c r="C71" s="24"/>
      <c r="D71" s="26" t="s">
        <v>123</v>
      </c>
      <c r="E71" s="46"/>
      <c r="F71" s="101"/>
      <c r="G71" s="97"/>
      <c r="H71" s="46"/>
      <c r="I71" s="12"/>
      <c r="J71" s="99"/>
      <c r="L71" s="6"/>
      <c r="M71" s="49"/>
      <c r="N71" s="49"/>
      <c r="O71" s="81"/>
      <c r="P71" s="70"/>
      <c r="Q71" s="70"/>
      <c r="R71" s="82"/>
      <c r="S71" s="49"/>
    </row>
    <row r="72" spans="1:19" ht="30" customHeight="1">
      <c r="A72" s="8"/>
      <c r="B72" s="23"/>
      <c r="C72" s="24"/>
      <c r="D72" s="26" t="s">
        <v>124</v>
      </c>
      <c r="E72" s="46"/>
      <c r="F72" s="101"/>
      <c r="G72" s="97"/>
      <c r="H72" s="46"/>
      <c r="I72" s="12"/>
      <c r="J72" s="99"/>
      <c r="L72" s="6"/>
      <c r="M72" s="49"/>
      <c r="N72" s="49"/>
      <c r="O72" s="81"/>
      <c r="P72" s="16"/>
      <c r="Q72" s="16"/>
      <c r="R72" s="82"/>
      <c r="S72" s="49"/>
    </row>
    <row r="73" spans="1:19" ht="18" customHeight="1">
      <c r="A73" s="8"/>
      <c r="B73" s="23"/>
      <c r="D73" s="83" t="s">
        <v>125</v>
      </c>
      <c r="E73" s="101"/>
      <c r="F73" s="21" t="s">
        <v>101</v>
      </c>
      <c r="G73" s="97"/>
      <c r="H73" s="101"/>
      <c r="I73" s="99">
        <v>1</v>
      </c>
      <c r="J73" s="99"/>
      <c r="L73" s="6"/>
      <c r="M73" s="49"/>
      <c r="N73" s="49"/>
      <c r="O73" s="81"/>
      <c r="P73" s="70"/>
      <c r="Q73" s="70"/>
      <c r="R73" s="82"/>
      <c r="S73" s="49"/>
    </row>
    <row r="74" spans="1:19" ht="25.5">
      <c r="A74" s="8"/>
      <c r="B74" s="23"/>
      <c r="D74" s="83" t="s">
        <v>126</v>
      </c>
      <c r="E74" s="101"/>
      <c r="F74" s="15" t="s">
        <v>101</v>
      </c>
      <c r="G74" s="97"/>
      <c r="H74" s="101"/>
      <c r="I74" s="99">
        <v>1</v>
      </c>
      <c r="J74" s="99"/>
      <c r="L74" s="6"/>
      <c r="M74" s="49"/>
      <c r="N74" s="49"/>
      <c r="O74" s="81"/>
      <c r="P74" s="16"/>
      <c r="Q74" s="16"/>
      <c r="R74" s="82"/>
      <c r="S74" s="49"/>
    </row>
    <row r="75" spans="1:19" ht="19.5" customHeight="1">
      <c r="A75" s="8"/>
      <c r="B75" s="23"/>
      <c r="D75" s="83" t="s">
        <v>127</v>
      </c>
      <c r="E75" s="101"/>
      <c r="F75" s="101"/>
      <c r="G75" s="97"/>
      <c r="H75" s="101"/>
      <c r="I75" s="101"/>
      <c r="J75" s="99"/>
      <c r="L75" s="49"/>
      <c r="M75" s="49"/>
      <c r="N75" s="49"/>
      <c r="O75" s="49"/>
      <c r="P75" s="49"/>
      <c r="Q75" s="49"/>
      <c r="R75" s="49"/>
      <c r="S75" s="49"/>
    </row>
    <row r="76" spans="1:19" ht="51">
      <c r="A76" s="8"/>
      <c r="B76" s="23"/>
      <c r="D76" s="83" t="s">
        <v>171</v>
      </c>
      <c r="E76" s="101"/>
      <c r="F76" s="101"/>
      <c r="G76" s="97" t="s">
        <v>211</v>
      </c>
      <c r="H76" s="101"/>
      <c r="I76" s="101"/>
      <c r="J76" s="99">
        <v>1</v>
      </c>
      <c r="L76" s="49"/>
      <c r="M76" s="49"/>
      <c r="N76" s="49"/>
      <c r="O76" s="49"/>
      <c r="P76" s="49"/>
      <c r="Q76" s="49"/>
      <c r="R76" s="49"/>
      <c r="S76" s="49"/>
    </row>
    <row r="77" spans="1:19" ht="51">
      <c r="A77" s="8"/>
      <c r="B77" s="23"/>
      <c r="C77" s="24"/>
      <c r="D77" s="4" t="s">
        <v>128</v>
      </c>
      <c r="E77" s="5"/>
      <c r="F77" s="101"/>
      <c r="G77" s="97"/>
      <c r="H77" s="38">
        <f>AVERAGE(H78:H82)</f>
        <v>1.21</v>
      </c>
      <c r="I77" s="38">
        <f t="shared" ref="I77:J77" si="6">AVERAGE(I78:I82)</f>
        <v>0.75</v>
      </c>
      <c r="J77" s="38">
        <f t="shared" si="6"/>
        <v>1</v>
      </c>
      <c r="L77" s="6"/>
      <c r="M77" s="32"/>
      <c r="N77" s="32"/>
      <c r="O77" s="66"/>
      <c r="P77" s="68"/>
      <c r="Q77" s="68"/>
      <c r="R77" s="74"/>
      <c r="S77" s="49"/>
    </row>
    <row r="78" spans="1:19" ht="120.75" customHeight="1">
      <c r="A78" s="8"/>
      <c r="B78" s="23"/>
      <c r="C78" s="24"/>
      <c r="D78" s="25" t="s">
        <v>129</v>
      </c>
      <c r="E78" s="132" t="s">
        <v>130</v>
      </c>
      <c r="F78" s="132" t="s">
        <v>131</v>
      </c>
      <c r="G78" s="130" t="s">
        <v>212</v>
      </c>
      <c r="H78" s="12">
        <v>1.21</v>
      </c>
      <c r="I78" s="12">
        <v>0.75</v>
      </c>
      <c r="J78" s="99">
        <v>1</v>
      </c>
      <c r="L78" s="6"/>
      <c r="M78" s="32"/>
      <c r="N78" s="32"/>
      <c r="O78" s="41"/>
      <c r="P78" s="16"/>
      <c r="Q78" s="16"/>
      <c r="R78" s="74"/>
      <c r="S78" s="49"/>
    </row>
    <row r="79" spans="1:19" ht="63.75">
      <c r="A79" s="8"/>
      <c r="B79" s="23"/>
      <c r="C79" s="23"/>
      <c r="D79" s="20" t="s">
        <v>132</v>
      </c>
      <c r="E79" s="47"/>
      <c r="F79" s="101"/>
      <c r="G79" s="97"/>
      <c r="H79" s="48"/>
      <c r="I79" s="101"/>
      <c r="J79" s="99"/>
      <c r="L79" s="49"/>
      <c r="M79" s="32"/>
      <c r="N79" s="49"/>
      <c r="O79" s="66"/>
      <c r="P79" s="68"/>
      <c r="Q79" s="68"/>
      <c r="R79" s="74"/>
      <c r="S79" s="49"/>
    </row>
    <row r="80" spans="1:19" ht="42.75" customHeight="1">
      <c r="A80" s="8"/>
      <c r="B80" s="23"/>
      <c r="C80" s="24"/>
      <c r="D80" s="20" t="s">
        <v>172</v>
      </c>
      <c r="E80" s="47"/>
      <c r="F80" s="101"/>
      <c r="G80" s="97" t="s">
        <v>113</v>
      </c>
      <c r="H80" s="48"/>
      <c r="I80" s="101"/>
      <c r="J80" s="99">
        <v>1</v>
      </c>
      <c r="L80" s="49"/>
      <c r="M80" s="32"/>
      <c r="N80" s="49"/>
      <c r="O80" s="66"/>
      <c r="P80" s="68"/>
      <c r="Q80" s="68"/>
      <c r="R80" s="74"/>
      <c r="S80" s="49"/>
    </row>
    <row r="81" spans="1:19" ht="38.25">
      <c r="A81" s="8"/>
      <c r="B81" s="23"/>
      <c r="C81" s="24"/>
      <c r="D81" s="20" t="s">
        <v>173</v>
      </c>
      <c r="E81" s="47"/>
      <c r="F81" s="101"/>
      <c r="G81" s="97" t="s">
        <v>213</v>
      </c>
      <c r="H81" s="48"/>
      <c r="I81" s="101"/>
      <c r="J81" s="99">
        <v>1</v>
      </c>
      <c r="L81" s="49"/>
      <c r="M81" s="32"/>
      <c r="N81" s="49"/>
      <c r="O81" s="66"/>
      <c r="P81" s="68"/>
      <c r="Q81" s="68"/>
      <c r="R81" s="74"/>
      <c r="S81" s="49"/>
    </row>
    <row r="82" spans="1:19" ht="25.5">
      <c r="A82" s="8"/>
      <c r="B82" s="23"/>
      <c r="C82" s="24"/>
      <c r="D82" s="20" t="s">
        <v>174</v>
      </c>
      <c r="E82" s="47"/>
      <c r="F82" s="101"/>
      <c r="G82" s="97" t="s">
        <v>113</v>
      </c>
      <c r="H82" s="48"/>
      <c r="I82" s="101"/>
      <c r="J82" s="99">
        <v>1</v>
      </c>
      <c r="L82" s="49"/>
      <c r="M82" s="32"/>
      <c r="N82" s="49"/>
      <c r="O82" s="66"/>
      <c r="P82" s="68"/>
      <c r="Q82" s="68"/>
      <c r="R82" s="74"/>
      <c r="S82" s="49"/>
    </row>
    <row r="83" spans="1:19" ht="38.25">
      <c r="A83" s="50"/>
      <c r="B83" s="23"/>
      <c r="C83" s="24"/>
      <c r="D83" s="4" t="s">
        <v>133</v>
      </c>
      <c r="E83" s="5"/>
      <c r="F83" s="101"/>
      <c r="G83" s="97"/>
      <c r="H83" s="98">
        <f>AVERAGE(H84:H92)</f>
        <v>1.0649999999999999</v>
      </c>
      <c r="I83" s="98">
        <f t="shared" ref="I83:J83" si="7">AVERAGE(I84:I92)</f>
        <v>1</v>
      </c>
      <c r="J83" s="98">
        <f t="shared" si="7"/>
        <v>1</v>
      </c>
      <c r="L83" s="49"/>
      <c r="M83" s="32"/>
      <c r="N83" s="49"/>
      <c r="O83" s="41"/>
      <c r="P83" s="70"/>
      <c r="Q83" s="70"/>
      <c r="R83" s="71"/>
      <c r="S83" s="49"/>
    </row>
    <row r="84" spans="1:19" ht="76.5">
      <c r="A84" s="50"/>
      <c r="B84" s="23"/>
      <c r="C84" s="24"/>
      <c r="D84" s="25" t="s">
        <v>134</v>
      </c>
      <c r="E84" s="21" t="s">
        <v>135</v>
      </c>
      <c r="F84" s="21" t="s">
        <v>136</v>
      </c>
      <c r="G84" s="97" t="s">
        <v>214</v>
      </c>
      <c r="H84" s="12">
        <v>1.26</v>
      </c>
      <c r="I84" s="12">
        <v>1</v>
      </c>
      <c r="J84" s="99">
        <v>1</v>
      </c>
      <c r="L84" s="49"/>
      <c r="M84" s="32"/>
      <c r="N84" s="49"/>
      <c r="O84" s="41"/>
      <c r="P84" s="70"/>
      <c r="Q84" s="84"/>
      <c r="R84" s="71"/>
      <c r="S84" s="49"/>
    </row>
    <row r="85" spans="1:19" ht="41.25" customHeight="1">
      <c r="A85" s="8"/>
      <c r="B85" s="23"/>
      <c r="C85" s="24"/>
      <c r="D85" s="25" t="s">
        <v>137</v>
      </c>
      <c r="E85" s="129" t="s">
        <v>138</v>
      </c>
      <c r="F85" s="131" t="s">
        <v>139</v>
      </c>
      <c r="G85" s="97"/>
      <c r="H85" s="12">
        <v>1</v>
      </c>
      <c r="I85" s="12">
        <v>1</v>
      </c>
      <c r="J85" s="99"/>
      <c r="L85" s="49"/>
      <c r="M85" s="49"/>
      <c r="N85" s="49"/>
      <c r="O85" s="41"/>
      <c r="P85" s="75"/>
      <c r="Q85" s="85"/>
      <c r="R85" s="71"/>
      <c r="S85" s="49"/>
    </row>
    <row r="86" spans="1:19" ht="25.5">
      <c r="A86" s="8"/>
      <c r="B86" s="50"/>
      <c r="C86" s="24"/>
      <c r="D86" s="25" t="s">
        <v>140</v>
      </c>
      <c r="E86" s="31"/>
      <c r="F86" s="101"/>
      <c r="G86" s="97"/>
      <c r="H86" s="12"/>
      <c r="I86" s="101"/>
      <c r="J86" s="99"/>
      <c r="L86" s="49"/>
      <c r="M86" s="49"/>
      <c r="N86" s="52"/>
      <c r="O86" s="41"/>
      <c r="P86" s="75"/>
      <c r="Q86" s="85"/>
      <c r="R86" s="71"/>
      <c r="S86" s="49"/>
    </row>
    <row r="87" spans="1:19" ht="51">
      <c r="A87" s="8"/>
      <c r="B87" s="50"/>
      <c r="C87" s="23"/>
      <c r="D87" s="25" t="s">
        <v>141</v>
      </c>
      <c r="E87" s="31" t="s">
        <v>142</v>
      </c>
      <c r="F87" s="101"/>
      <c r="G87" s="97" t="s">
        <v>215</v>
      </c>
      <c r="H87" s="12">
        <v>1</v>
      </c>
      <c r="I87" s="101"/>
      <c r="J87" s="99">
        <v>1</v>
      </c>
      <c r="L87" s="49"/>
      <c r="M87" s="49"/>
      <c r="N87" s="49"/>
      <c r="O87" s="86"/>
      <c r="P87" s="49"/>
      <c r="Q87" s="49"/>
      <c r="R87" s="82"/>
      <c r="S87" s="49"/>
    </row>
    <row r="88" spans="1:19" ht="25.5">
      <c r="A88" s="8"/>
      <c r="B88" s="50"/>
      <c r="C88" s="23"/>
      <c r="D88" s="25" t="s">
        <v>175</v>
      </c>
      <c r="E88" s="31"/>
      <c r="F88" s="101"/>
      <c r="G88" s="97" t="s">
        <v>216</v>
      </c>
      <c r="H88" s="12"/>
      <c r="I88" s="101"/>
      <c r="J88" s="99">
        <v>1</v>
      </c>
      <c r="L88" s="49"/>
      <c r="M88" s="49"/>
      <c r="N88" s="49"/>
      <c r="O88" s="86"/>
      <c r="P88" s="49"/>
      <c r="Q88" s="49"/>
      <c r="R88" s="82"/>
      <c r="S88" s="49"/>
    </row>
    <row r="89" spans="1:19" ht="38.25">
      <c r="A89" s="33"/>
      <c r="B89" s="51"/>
      <c r="C89" s="34"/>
      <c r="D89" s="25" t="s">
        <v>176</v>
      </c>
      <c r="E89" s="31" t="s">
        <v>142</v>
      </c>
      <c r="F89" s="101"/>
      <c r="G89" s="107">
        <v>0.8</v>
      </c>
      <c r="H89" s="12">
        <v>1</v>
      </c>
      <c r="I89" s="101"/>
      <c r="J89" s="99">
        <v>1</v>
      </c>
      <c r="L89" s="49"/>
      <c r="M89" s="49"/>
      <c r="N89" s="49"/>
      <c r="O89" s="86"/>
      <c r="P89" s="49"/>
      <c r="Q89" s="49"/>
      <c r="R89" s="82"/>
      <c r="S89" s="49"/>
    </row>
    <row r="90" spans="1:19" ht="40.5" customHeight="1">
      <c r="A90" s="8">
        <v>4</v>
      </c>
      <c r="B90" s="144" t="s">
        <v>143</v>
      </c>
      <c r="C90" s="24"/>
      <c r="D90" s="20" t="s">
        <v>144</v>
      </c>
      <c r="E90" s="46" t="s">
        <v>14</v>
      </c>
      <c r="F90" s="101"/>
      <c r="G90" s="97"/>
      <c r="H90" s="46"/>
      <c r="I90" s="101"/>
      <c r="J90" s="99"/>
      <c r="L90" s="49"/>
      <c r="M90" s="49"/>
      <c r="N90" s="49"/>
      <c r="O90" s="81"/>
      <c r="P90" s="87"/>
      <c r="Q90" s="87"/>
      <c r="R90" s="82"/>
      <c r="S90" s="49"/>
    </row>
    <row r="91" spans="1:19" ht="38.25">
      <c r="A91" s="8"/>
      <c r="B91" s="145"/>
      <c r="D91" s="83" t="s">
        <v>145</v>
      </c>
      <c r="E91" s="101"/>
      <c r="F91" s="101" t="s">
        <v>146</v>
      </c>
      <c r="G91" s="97"/>
      <c r="H91" s="99"/>
      <c r="I91" s="12">
        <v>1</v>
      </c>
      <c r="J91" s="99"/>
      <c r="L91" s="49"/>
      <c r="M91" s="49"/>
      <c r="N91" s="49"/>
      <c r="O91" s="49"/>
      <c r="P91" s="49"/>
      <c r="Q91" s="49"/>
      <c r="R91" s="49"/>
      <c r="S91" s="49"/>
    </row>
    <row r="92" spans="1:19" ht="38.25">
      <c r="A92" s="8"/>
      <c r="B92" s="145"/>
      <c r="C92" s="24"/>
      <c r="D92" s="20" t="s">
        <v>147</v>
      </c>
      <c r="E92" s="46"/>
      <c r="F92" s="101"/>
      <c r="G92" s="97"/>
      <c r="H92" s="46"/>
      <c r="I92" s="101"/>
      <c r="J92" s="99"/>
      <c r="L92" s="49"/>
      <c r="M92" s="49"/>
      <c r="N92" s="49"/>
      <c r="O92" s="49"/>
      <c r="P92" s="49"/>
      <c r="Q92" s="49"/>
      <c r="R92" s="49"/>
      <c r="S92" s="49"/>
    </row>
    <row r="93" spans="1:19" ht="31.5" customHeight="1">
      <c r="A93" s="18"/>
      <c r="B93" s="145"/>
      <c r="C93" s="53"/>
      <c r="D93" s="54" t="s">
        <v>148</v>
      </c>
      <c r="E93" s="101"/>
      <c r="F93" s="101"/>
      <c r="G93" s="97"/>
      <c r="H93" s="103"/>
      <c r="I93" s="98"/>
      <c r="J93" s="99"/>
      <c r="L93" s="49"/>
      <c r="M93" s="49"/>
      <c r="N93" s="49"/>
      <c r="O93" s="49"/>
      <c r="P93" s="49"/>
      <c r="Q93" s="49"/>
      <c r="R93" s="49"/>
      <c r="S93" s="49"/>
    </row>
    <row r="94" spans="1:19" ht="38.25">
      <c r="A94" s="50"/>
      <c r="B94" s="43"/>
      <c r="C94" s="53"/>
      <c r="D94" s="133" t="s">
        <v>149</v>
      </c>
      <c r="E94" s="134"/>
      <c r="F94" s="117"/>
      <c r="G94" s="118"/>
      <c r="H94" s="135"/>
      <c r="I94" s="117"/>
      <c r="J94" s="120"/>
      <c r="L94" s="49"/>
      <c r="M94" s="49"/>
      <c r="N94" s="49"/>
      <c r="O94" s="49"/>
      <c r="P94" s="49"/>
      <c r="Q94" s="49"/>
      <c r="R94" s="49"/>
      <c r="S94" s="49"/>
    </row>
    <row r="95" spans="1:19">
      <c r="A95" s="53"/>
      <c r="B95" s="43"/>
      <c r="C95" s="50"/>
      <c r="D95" s="136"/>
      <c r="E95" s="137"/>
      <c r="F95" s="138"/>
      <c r="G95" s="138"/>
      <c r="H95" s="139"/>
      <c r="I95" s="138"/>
      <c r="J95" s="140"/>
      <c r="L95" s="49"/>
      <c r="M95" s="49"/>
      <c r="N95" s="49"/>
      <c r="O95" s="49"/>
      <c r="P95" s="49"/>
      <c r="Q95" s="49"/>
      <c r="R95" s="49"/>
      <c r="S95" s="49"/>
    </row>
    <row r="96" spans="1:19">
      <c r="A96" s="53"/>
      <c r="B96" s="43"/>
      <c r="C96" s="50"/>
      <c r="D96" s="136"/>
      <c r="E96" s="137"/>
      <c r="F96" s="138"/>
      <c r="G96" s="138"/>
      <c r="H96" s="139"/>
      <c r="I96" s="138"/>
      <c r="J96" s="140"/>
      <c r="L96" s="49"/>
      <c r="M96" s="49"/>
      <c r="N96" s="49"/>
      <c r="O96" s="49"/>
      <c r="P96" s="49"/>
      <c r="Q96" s="49"/>
      <c r="R96" s="49"/>
      <c r="S96" s="49"/>
    </row>
    <row r="97" spans="1:19">
      <c r="A97" s="53"/>
      <c r="B97" s="43"/>
      <c r="C97" s="51"/>
      <c r="D97" s="141"/>
      <c r="E97" s="142"/>
      <c r="F97" s="123"/>
      <c r="G97" s="123"/>
      <c r="H97" s="143"/>
      <c r="I97" s="123"/>
      <c r="J97" s="126"/>
      <c r="L97" s="49"/>
      <c r="M97" s="49"/>
      <c r="N97" s="49"/>
      <c r="O97" s="49"/>
      <c r="P97" s="49"/>
      <c r="Q97" s="49"/>
      <c r="R97" s="49"/>
      <c r="S97" s="49"/>
    </row>
    <row r="98" spans="1:19" ht="73.5" customHeight="1">
      <c r="A98" s="53"/>
      <c r="B98" s="23"/>
      <c r="C98" s="36" t="s">
        <v>150</v>
      </c>
      <c r="D98" s="55" t="s">
        <v>151</v>
      </c>
      <c r="E98" s="96"/>
      <c r="F98" s="101"/>
      <c r="G98" s="97"/>
      <c r="H98" s="98"/>
      <c r="I98" s="98">
        <f t="shared" ref="I98:J98" si="8">AVERAGE(I99:I102)</f>
        <v>1</v>
      </c>
      <c r="J98" s="98">
        <f t="shared" si="8"/>
        <v>1</v>
      </c>
      <c r="L98" s="49"/>
      <c r="M98" s="30"/>
      <c r="N98" s="30"/>
      <c r="O98" s="88"/>
      <c r="P98" s="89"/>
      <c r="Q98" s="89"/>
      <c r="R98" s="71"/>
      <c r="S98" s="49"/>
    </row>
    <row r="99" spans="1:19" ht="52.5" customHeight="1">
      <c r="A99" s="53"/>
      <c r="B99" s="23"/>
      <c r="C99" s="42"/>
      <c r="D99" s="11" t="s">
        <v>152</v>
      </c>
      <c r="E99" s="31"/>
      <c r="F99" s="31" t="s">
        <v>67</v>
      </c>
      <c r="G99" s="97"/>
      <c r="H99" s="108" t="s">
        <v>221</v>
      </c>
      <c r="I99" s="12">
        <v>1</v>
      </c>
      <c r="J99" s="99">
        <v>1</v>
      </c>
      <c r="L99" s="49"/>
      <c r="M99" s="30"/>
      <c r="N99" s="30"/>
      <c r="O99" s="79"/>
      <c r="P99" s="85"/>
      <c r="Q99" s="85"/>
      <c r="R99" s="71"/>
      <c r="S99" s="49"/>
    </row>
    <row r="100" spans="1:19" ht="53.25" customHeight="1">
      <c r="A100" s="50"/>
      <c r="B100" s="90"/>
      <c r="C100" s="42"/>
      <c r="D100" s="11" t="s">
        <v>153</v>
      </c>
      <c r="E100" s="46"/>
      <c r="F100" s="31" t="s">
        <v>67</v>
      </c>
      <c r="G100" s="97"/>
      <c r="H100" s="108" t="s">
        <v>221</v>
      </c>
      <c r="I100" s="12">
        <v>1</v>
      </c>
      <c r="J100" s="99">
        <v>1</v>
      </c>
      <c r="L100" s="49"/>
      <c r="M100" s="49"/>
      <c r="N100" s="49"/>
      <c r="O100" s="79"/>
      <c r="P100" s="87"/>
      <c r="Q100" s="85"/>
      <c r="R100" s="71"/>
      <c r="S100" s="49"/>
    </row>
    <row r="101" spans="1:19" ht="25.5">
      <c r="A101" s="50"/>
      <c r="C101" s="42"/>
      <c r="D101" s="11" t="s">
        <v>154</v>
      </c>
      <c r="E101" s="46"/>
      <c r="F101" s="101" t="s">
        <v>155</v>
      </c>
      <c r="G101" s="97"/>
      <c r="H101" s="46"/>
      <c r="I101" s="12">
        <v>1</v>
      </c>
      <c r="J101" s="99"/>
      <c r="L101" s="49"/>
      <c r="M101" s="49"/>
      <c r="N101" s="49"/>
      <c r="O101" s="79"/>
      <c r="P101" s="87"/>
      <c r="Q101" s="87"/>
      <c r="R101" s="71"/>
      <c r="S101" s="49"/>
    </row>
    <row r="102" spans="1:19" ht="25.5">
      <c r="A102" s="50"/>
      <c r="C102" s="42"/>
      <c r="D102" s="26" t="s">
        <v>156</v>
      </c>
      <c r="E102" s="46"/>
      <c r="F102" s="46"/>
      <c r="G102" s="97"/>
      <c r="H102" s="46"/>
      <c r="I102" s="12"/>
      <c r="J102" s="99"/>
      <c r="L102" s="49"/>
      <c r="M102" s="32"/>
      <c r="N102" s="32"/>
      <c r="O102" s="66"/>
      <c r="P102" s="68"/>
      <c r="Q102" s="68"/>
      <c r="R102" s="74"/>
      <c r="S102" s="49"/>
    </row>
    <row r="103" spans="1:19" ht="38.25">
      <c r="A103" s="50"/>
      <c r="C103" s="24"/>
      <c r="D103" s="4" t="s">
        <v>157</v>
      </c>
      <c r="E103" s="5"/>
      <c r="F103" s="101"/>
      <c r="G103" s="97"/>
      <c r="H103" s="38">
        <f>AVERAGE(H104:H111)</f>
        <v>1</v>
      </c>
      <c r="I103" s="38">
        <f t="shared" ref="I103:J103" si="9">AVERAGE(I104:I111)</f>
        <v>1</v>
      </c>
      <c r="J103" s="38">
        <f t="shared" si="9"/>
        <v>1</v>
      </c>
      <c r="L103" s="49"/>
      <c r="M103" s="32"/>
      <c r="N103" s="32"/>
      <c r="O103" s="79"/>
      <c r="P103" s="75"/>
      <c r="Q103" s="75"/>
      <c r="R103" s="71"/>
      <c r="S103" s="49"/>
    </row>
    <row r="104" spans="1:19" ht="51">
      <c r="A104" s="50"/>
      <c r="B104" s="50"/>
      <c r="C104" s="56"/>
      <c r="D104" s="25" t="s">
        <v>158</v>
      </c>
      <c r="E104" s="31" t="s">
        <v>159</v>
      </c>
      <c r="F104" s="31" t="s">
        <v>159</v>
      </c>
      <c r="G104" s="97" t="s">
        <v>217</v>
      </c>
      <c r="H104" s="12">
        <v>1</v>
      </c>
      <c r="I104" s="12">
        <v>1</v>
      </c>
      <c r="J104" s="99">
        <v>1</v>
      </c>
      <c r="L104" s="49"/>
      <c r="M104" s="49"/>
      <c r="N104" s="49"/>
      <c r="O104" s="81"/>
      <c r="P104" s="1"/>
      <c r="Q104" s="1"/>
      <c r="R104" s="71"/>
      <c r="S104" s="49"/>
    </row>
    <row r="105" spans="1:19" ht="38.25">
      <c r="A105" s="50"/>
      <c r="B105" s="50"/>
      <c r="D105" s="83" t="s">
        <v>160</v>
      </c>
      <c r="E105" s="46"/>
      <c r="F105" s="46"/>
      <c r="G105" s="97"/>
      <c r="H105" s="12"/>
      <c r="I105" s="12"/>
      <c r="J105" s="99"/>
      <c r="L105" s="6"/>
      <c r="M105" s="32"/>
      <c r="N105" s="32"/>
      <c r="O105" s="81"/>
      <c r="P105" s="49"/>
      <c r="Q105" s="49"/>
      <c r="R105" s="71"/>
      <c r="S105" s="49"/>
    </row>
    <row r="106" spans="1:19" ht="51">
      <c r="A106" s="50"/>
      <c r="B106" s="50"/>
      <c r="D106" s="83" t="s">
        <v>161</v>
      </c>
      <c r="E106" s="46"/>
      <c r="F106" s="46"/>
      <c r="G106" s="97"/>
      <c r="H106" s="12"/>
      <c r="I106" s="12"/>
      <c r="J106" s="99"/>
      <c r="L106" s="6"/>
      <c r="M106" s="32"/>
      <c r="N106" s="32"/>
      <c r="O106" s="81"/>
      <c r="P106" s="49"/>
      <c r="Q106" s="49"/>
      <c r="R106" s="71"/>
      <c r="S106" s="49"/>
    </row>
    <row r="107" spans="1:19" ht="21.75" customHeight="1">
      <c r="A107" s="50"/>
      <c r="B107" s="50"/>
      <c r="D107" s="83" t="s">
        <v>166</v>
      </c>
      <c r="E107" s="46"/>
      <c r="F107" s="46"/>
      <c r="G107" s="97" t="s">
        <v>218</v>
      </c>
      <c r="H107" s="12"/>
      <c r="I107" s="12"/>
      <c r="J107" s="99">
        <v>1</v>
      </c>
      <c r="L107" s="6"/>
      <c r="M107" s="32"/>
      <c r="N107" s="32"/>
      <c r="O107" s="81"/>
      <c r="P107" s="49"/>
      <c r="Q107" s="49"/>
      <c r="R107" s="71"/>
      <c r="S107" s="49"/>
    </row>
    <row r="108" spans="1:19" ht="38.25">
      <c r="A108" s="50"/>
      <c r="B108" s="50"/>
      <c r="D108" s="83" t="s">
        <v>167</v>
      </c>
      <c r="E108" s="46"/>
      <c r="F108" s="46"/>
      <c r="G108" s="97" t="s">
        <v>219</v>
      </c>
      <c r="H108" s="12"/>
      <c r="I108" s="12"/>
      <c r="J108" s="99">
        <v>1</v>
      </c>
      <c r="L108" s="6"/>
      <c r="M108" s="32"/>
      <c r="N108" s="32"/>
      <c r="O108" s="81"/>
      <c r="P108" s="49"/>
      <c r="Q108" s="49"/>
      <c r="R108" s="71"/>
      <c r="S108" s="49"/>
    </row>
    <row r="109" spans="1:19" ht="25.5">
      <c r="A109" s="50"/>
      <c r="B109" s="50"/>
      <c r="D109" s="83" t="s">
        <v>168</v>
      </c>
      <c r="E109" s="46"/>
      <c r="F109" s="46"/>
      <c r="G109" s="97" t="s">
        <v>220</v>
      </c>
      <c r="H109" s="12"/>
      <c r="I109" s="12"/>
      <c r="J109" s="99">
        <v>1</v>
      </c>
      <c r="L109" s="6"/>
      <c r="M109" s="32"/>
      <c r="N109" s="32"/>
      <c r="O109" s="81"/>
      <c r="P109" s="49"/>
      <c r="Q109" s="49"/>
      <c r="R109" s="71"/>
      <c r="S109" s="49"/>
    </row>
    <row r="110" spans="1:19" ht="25.5">
      <c r="A110" s="50"/>
      <c r="B110" s="50"/>
      <c r="D110" s="128" t="s">
        <v>227</v>
      </c>
      <c r="E110" s="46"/>
      <c r="F110" s="46"/>
      <c r="G110" s="97"/>
      <c r="H110" s="12"/>
      <c r="I110" s="12"/>
      <c r="J110" s="99"/>
      <c r="L110" s="6"/>
      <c r="M110" s="32"/>
      <c r="N110" s="32"/>
      <c r="O110" s="81"/>
      <c r="P110" s="49"/>
      <c r="Q110" s="49"/>
      <c r="R110" s="71"/>
      <c r="S110" s="49"/>
    </row>
    <row r="111" spans="1:19" ht="25.5">
      <c r="A111" s="51"/>
      <c r="B111" s="51"/>
      <c r="D111" s="83" t="s">
        <v>228</v>
      </c>
      <c r="E111" s="46"/>
      <c r="F111" s="46"/>
      <c r="G111" s="97"/>
      <c r="H111" s="12"/>
      <c r="I111" s="12"/>
      <c r="J111" s="99"/>
      <c r="L111" s="6"/>
      <c r="M111" s="32"/>
      <c r="N111" s="32"/>
      <c r="O111" s="81"/>
      <c r="P111" s="49"/>
      <c r="Q111" s="49"/>
      <c r="R111" s="71"/>
      <c r="S111" s="49"/>
    </row>
    <row r="112" spans="1:19" ht="15" customHeight="1">
      <c r="A112" s="109" t="s">
        <v>162</v>
      </c>
      <c r="B112" s="110"/>
      <c r="C112" s="111"/>
      <c r="D112" s="57"/>
      <c r="E112" s="101"/>
      <c r="F112" s="101"/>
      <c r="G112" s="97"/>
      <c r="H112" s="98">
        <f>(H103+H98+H93+H83+H77+H60+H57+H55+H48+H45+H39+H25+H8)/10</f>
        <v>1.0138686666666668</v>
      </c>
      <c r="I112" s="98">
        <f>(I103+I98+I93+I83+I77+I60+I57+I55+I48+I45+I39+I25+I8)/11</f>
        <v>0.7437560227272727</v>
      </c>
      <c r="J112" s="98">
        <f>(J103+J98+J93+J83+J77+J60+J57+J55+J48+J45+J39+J25+J8)/11</f>
        <v>1</v>
      </c>
      <c r="L112" s="49"/>
      <c r="M112" s="49"/>
      <c r="N112" s="49"/>
      <c r="O112" s="49"/>
      <c r="P112" s="49"/>
      <c r="Q112" s="49"/>
      <c r="R112" s="49"/>
      <c r="S112" s="49"/>
    </row>
    <row r="113" spans="1:19">
      <c r="A113" s="127"/>
      <c r="B113" s="52"/>
      <c r="C113" s="52"/>
      <c r="D113" s="52"/>
      <c r="E113" s="49"/>
      <c r="F113" s="49"/>
      <c r="G113" s="58"/>
      <c r="H113" s="59"/>
      <c r="I113" s="60"/>
      <c r="J113" s="60"/>
      <c r="L113" s="49"/>
      <c r="M113" s="49"/>
      <c r="N113" s="49"/>
      <c r="O113" s="49"/>
      <c r="P113" s="49"/>
      <c r="Q113" s="49"/>
      <c r="R113" s="49"/>
      <c r="S113" s="49"/>
    </row>
    <row r="114" spans="1:19">
      <c r="A114" s="49"/>
      <c r="B114" s="52"/>
      <c r="C114" s="52"/>
      <c r="D114" s="52"/>
      <c r="E114" s="49"/>
      <c r="F114" s="49"/>
      <c r="G114" s="49"/>
      <c r="H114" s="59"/>
      <c r="I114" s="60"/>
      <c r="J114" s="60"/>
      <c r="L114" s="49"/>
      <c r="M114" s="49"/>
      <c r="N114" s="49"/>
      <c r="O114" s="49"/>
      <c r="P114" s="49"/>
      <c r="Q114" s="49"/>
      <c r="R114" s="49"/>
      <c r="S114" s="49"/>
    </row>
    <row r="115" spans="1:19" ht="15">
      <c r="G115" s="112" t="s">
        <v>224</v>
      </c>
      <c r="L115" s="49"/>
      <c r="M115" s="49"/>
      <c r="N115" s="49"/>
      <c r="O115" s="49"/>
      <c r="P115" s="49"/>
      <c r="Q115" s="49"/>
      <c r="R115" s="49"/>
      <c r="S115" s="49"/>
    </row>
    <row r="116" spans="1:19" ht="15">
      <c r="G116" s="112" t="s">
        <v>163</v>
      </c>
      <c r="L116" s="49"/>
      <c r="M116" s="49"/>
      <c r="N116" s="49"/>
      <c r="O116" s="49"/>
      <c r="P116" s="49"/>
      <c r="Q116" s="49"/>
      <c r="R116" s="49"/>
      <c r="S116" s="49"/>
    </row>
    <row r="117" spans="1:19" ht="15">
      <c r="G117" s="112" t="s">
        <v>164</v>
      </c>
      <c r="L117" s="49"/>
      <c r="M117" s="52"/>
      <c r="N117" s="52"/>
      <c r="O117" s="52"/>
      <c r="P117" s="49"/>
      <c r="Q117" s="49"/>
      <c r="R117" s="82"/>
      <c r="S117" s="49"/>
    </row>
    <row r="118" spans="1:19" ht="15">
      <c r="G118" s="112"/>
      <c r="L118" s="49"/>
      <c r="M118" s="49"/>
      <c r="N118" s="49"/>
      <c r="O118" s="49"/>
      <c r="P118" s="49"/>
      <c r="Q118" s="49"/>
      <c r="R118" s="49"/>
      <c r="S118" s="49"/>
    </row>
    <row r="119" spans="1:19" ht="15">
      <c r="G119" s="112"/>
      <c r="L119" s="49"/>
      <c r="M119" s="49"/>
      <c r="N119" s="49"/>
      <c r="O119" s="62"/>
      <c r="P119" s="49"/>
      <c r="Q119" s="49"/>
      <c r="R119" s="49"/>
      <c r="S119" s="49"/>
    </row>
    <row r="120" spans="1:19" ht="15">
      <c r="G120" s="113" t="s">
        <v>225</v>
      </c>
      <c r="H120" s="105"/>
      <c r="L120" s="49"/>
      <c r="M120" s="49"/>
      <c r="N120" s="49"/>
      <c r="O120" s="49"/>
      <c r="P120" s="49"/>
      <c r="Q120" s="49"/>
      <c r="R120" s="49"/>
      <c r="S120" s="49"/>
    </row>
    <row r="121" spans="1:19" ht="15">
      <c r="G121" s="114" t="s">
        <v>226</v>
      </c>
      <c r="H121" s="91"/>
      <c r="L121" s="49"/>
      <c r="M121" s="49"/>
      <c r="N121" s="49"/>
      <c r="O121" s="49"/>
      <c r="P121" s="49"/>
      <c r="Q121" s="49"/>
      <c r="R121" s="49"/>
      <c r="S121" s="49"/>
    </row>
    <row r="122" spans="1:19" ht="15">
      <c r="G122" s="114" t="s">
        <v>189</v>
      </c>
      <c r="H122" s="91"/>
    </row>
  </sheetData>
  <mergeCells count="14">
    <mergeCell ref="B45:B47"/>
    <mergeCell ref="B48:B51"/>
    <mergeCell ref="C64:C66"/>
    <mergeCell ref="B90:B93"/>
    <mergeCell ref="A3:J3"/>
    <mergeCell ref="A6:A7"/>
    <mergeCell ref="B6:B7"/>
    <mergeCell ref="C6:C7"/>
    <mergeCell ref="D6:D7"/>
    <mergeCell ref="E6:G6"/>
    <mergeCell ref="H6:J6"/>
    <mergeCell ref="A4:J4"/>
    <mergeCell ref="B8:B9"/>
    <mergeCell ref="C8:C9"/>
  </mergeCells>
  <printOptions horizontalCentered="1"/>
  <pageMargins left="0.39370078740157483" right="0.19685039370078741" top="0.59055118110236227" bottom="0.59055118110236227" header="0" footer="0"/>
  <pageSetup paperSize="513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T.3.2</vt:lpstr>
      <vt:lpstr>T.3.2!Print_Area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ASUS A455L</cp:lastModifiedBy>
  <cp:lastPrinted>2018-02-08T02:44:39Z</cp:lastPrinted>
  <dcterms:created xsi:type="dcterms:W3CDTF">2018-01-24T03:28:07Z</dcterms:created>
  <dcterms:modified xsi:type="dcterms:W3CDTF">2018-02-09T15:20:09Z</dcterms:modified>
</cp:coreProperties>
</file>